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89788F92-CBD4-4413-8118-D721BC6C70E8}" xr6:coauthVersionLast="46" xr6:coauthVersionMax="46" xr10:uidLastSave="{00000000-0000-0000-0000-000000000000}"/>
  <bookViews>
    <workbookView xWindow="-120" yWindow="480" windowWidth="29040" windowHeight="15840" xr2:uid="{5ECA3BD1-0EDC-46C2-A871-06F83ED370E1}"/>
  </bookViews>
  <sheets>
    <sheet name="CEP 19-23 Attachment 1" sheetId="1" r:id="rId1"/>
  </sheets>
  <externalReferences>
    <externalReference r:id="rId2"/>
    <externalReference r:id="rId3"/>
    <externalReference r:id="rId4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TS_11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>[1]ADFIT!#REF!</definedName>
    <definedName name="bsacctcr_93">[1]ADFIT!#REF!</definedName>
    <definedName name="Date">'[2]TAXES OTHER THAN'!#REF!</definedName>
    <definedName name="fit_mo">'[2]FITANALYSIS - YTD'!#REF!</definedName>
    <definedName name="FSOD">#REF!</definedName>
    <definedName name="Index">#REF!</definedName>
    <definedName name="InputDate">[3]INPUT!$A$3</definedName>
    <definedName name="Pal_Workbook_GUID" hidden="1">"WM86NBRVE9KHQPNSDDJJY4J1"</definedName>
    <definedName name="_xlnm.Print_Area" localSheetId="0">'CEP 19-23 Attachment 1'!$A$1:$N$159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IT_CUM">#REF!</definedName>
    <definedName name="SIT_QUERY">#REF!</definedName>
    <definedName name="SIT_RAP">#REF!</definedName>
    <definedName name="wha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5" i="1" l="1"/>
  <c r="E155" i="1"/>
  <c r="J150" i="1"/>
  <c r="H148" i="1"/>
  <c r="M147" i="1"/>
  <c r="E147" i="1"/>
  <c r="J146" i="1"/>
  <c r="G145" i="1"/>
  <c r="L144" i="1"/>
  <c r="D144" i="1"/>
  <c r="C144" i="1"/>
  <c r="F138" i="1"/>
  <c r="K137" i="1"/>
  <c r="C137" i="1"/>
  <c r="H136" i="1"/>
  <c r="M135" i="1"/>
  <c r="E135" i="1"/>
  <c r="J134" i="1"/>
  <c r="I134" i="1"/>
  <c r="G133" i="1"/>
  <c r="L132" i="1"/>
  <c r="D132" i="1"/>
  <c r="C132" i="1"/>
  <c r="L129" i="1"/>
  <c r="I129" i="1"/>
  <c r="H129" i="1"/>
  <c r="D129" i="1"/>
  <c r="K123" i="1"/>
  <c r="G123" i="1"/>
  <c r="C123" i="1"/>
  <c r="L122" i="1"/>
  <c r="H122" i="1"/>
  <c r="D122" i="1"/>
  <c r="M121" i="1"/>
  <c r="I121" i="1"/>
  <c r="E121" i="1"/>
  <c r="J120" i="1"/>
  <c r="G119" i="1"/>
  <c r="L118" i="1"/>
  <c r="E118" i="1"/>
  <c r="D118" i="1"/>
  <c r="A118" i="1"/>
  <c r="A119" i="1" s="1"/>
  <c r="A120" i="1" s="1"/>
  <c r="A121" i="1" s="1"/>
  <c r="A122" i="1" s="1"/>
  <c r="A123" i="1" s="1"/>
  <c r="A125" i="1" s="1"/>
  <c r="A127" i="1" s="1"/>
  <c r="A129" i="1" s="1"/>
  <c r="A132" i="1" s="1"/>
  <c r="A133" i="1" s="1"/>
  <c r="A134" i="1" s="1"/>
  <c r="A135" i="1" s="1"/>
  <c r="A136" i="1" s="1"/>
  <c r="A137" i="1" s="1"/>
  <c r="A138" i="1" s="1"/>
  <c r="A140" i="1" s="1"/>
  <c r="A144" i="1" s="1"/>
  <c r="A145" i="1" s="1"/>
  <c r="A146" i="1" s="1"/>
  <c r="A147" i="1" s="1"/>
  <c r="A148" i="1" s="1"/>
  <c r="A150" i="1" s="1"/>
  <c r="A153" i="1" s="1"/>
  <c r="A155" i="1" s="1"/>
  <c r="A158" i="1" s="1"/>
  <c r="N102" i="1"/>
  <c r="H97" i="1"/>
  <c r="E97" i="1"/>
  <c r="N94" i="1"/>
  <c r="L97" i="1"/>
  <c r="D97" i="1"/>
  <c r="N92" i="1"/>
  <c r="M97" i="1"/>
  <c r="G97" i="1"/>
  <c r="F97" i="1"/>
  <c r="N91" i="1"/>
  <c r="C87" i="1"/>
  <c r="K87" i="1"/>
  <c r="N84" i="1"/>
  <c r="J87" i="1"/>
  <c r="N82" i="1"/>
  <c r="M87" i="1"/>
  <c r="L87" i="1"/>
  <c r="F87" i="1"/>
  <c r="E87" i="1"/>
  <c r="D87" i="1"/>
  <c r="M129" i="1"/>
  <c r="K129" i="1"/>
  <c r="J129" i="1"/>
  <c r="G129" i="1"/>
  <c r="F129" i="1"/>
  <c r="E129" i="1"/>
  <c r="C129" i="1"/>
  <c r="N70" i="1"/>
  <c r="N69" i="1"/>
  <c r="N68" i="1"/>
  <c r="L72" i="1"/>
  <c r="L105" i="1" s="1"/>
  <c r="H72" i="1"/>
  <c r="D72" i="1"/>
  <c r="D105" i="1" s="1"/>
  <c r="I72" i="1"/>
  <c r="A66" i="1"/>
  <c r="A67" i="1" s="1"/>
  <c r="A68" i="1" s="1"/>
  <c r="A69" i="1" s="1"/>
  <c r="A70" i="1" s="1"/>
  <c r="A72" i="1" s="1"/>
  <c r="A74" i="1" s="1"/>
  <c r="A76" i="1" s="1"/>
  <c r="A79" i="1" s="1"/>
  <c r="A80" i="1" s="1"/>
  <c r="A81" i="1" s="1"/>
  <c r="A82" i="1" s="1"/>
  <c r="A83" i="1" s="1"/>
  <c r="A84" i="1" s="1"/>
  <c r="A85" i="1" s="1"/>
  <c r="A87" i="1" s="1"/>
  <c r="A91" i="1" s="1"/>
  <c r="A92" i="1" s="1"/>
  <c r="A93" i="1" s="1"/>
  <c r="A94" i="1" s="1"/>
  <c r="A95" i="1" s="1"/>
  <c r="A97" i="1" s="1"/>
  <c r="A100" i="1" s="1"/>
  <c r="A102" i="1" s="1"/>
  <c r="A105" i="1" s="1"/>
  <c r="N65" i="1"/>
  <c r="M72" i="1"/>
  <c r="G72" i="1"/>
  <c r="F72" i="1"/>
  <c r="E72" i="1"/>
  <c r="E105" i="1" s="1"/>
  <c r="A65" i="1"/>
  <c r="L155" i="1"/>
  <c r="K155" i="1"/>
  <c r="J155" i="1"/>
  <c r="I155" i="1"/>
  <c r="H155" i="1"/>
  <c r="G155" i="1"/>
  <c r="D155" i="1"/>
  <c r="C155" i="1"/>
  <c r="M148" i="1"/>
  <c r="L148" i="1"/>
  <c r="K148" i="1"/>
  <c r="J148" i="1"/>
  <c r="I148" i="1"/>
  <c r="G148" i="1"/>
  <c r="F148" i="1"/>
  <c r="E148" i="1"/>
  <c r="D148" i="1"/>
  <c r="L147" i="1"/>
  <c r="K147" i="1"/>
  <c r="J147" i="1"/>
  <c r="I147" i="1"/>
  <c r="H147" i="1"/>
  <c r="G147" i="1"/>
  <c r="F147" i="1"/>
  <c r="D147" i="1"/>
  <c r="C147" i="1"/>
  <c r="M146" i="1"/>
  <c r="L146" i="1"/>
  <c r="K146" i="1"/>
  <c r="I146" i="1"/>
  <c r="H146" i="1"/>
  <c r="G146" i="1"/>
  <c r="F146" i="1"/>
  <c r="E146" i="1"/>
  <c r="D146" i="1"/>
  <c r="C146" i="1"/>
  <c r="M145" i="1"/>
  <c r="L145" i="1"/>
  <c r="K145" i="1"/>
  <c r="J145" i="1"/>
  <c r="I145" i="1"/>
  <c r="H145" i="1"/>
  <c r="F145" i="1"/>
  <c r="E145" i="1"/>
  <c r="D145" i="1"/>
  <c r="C145" i="1"/>
  <c r="M44" i="1"/>
  <c r="K144" i="1"/>
  <c r="K150" i="1" s="1"/>
  <c r="J144" i="1"/>
  <c r="I144" i="1"/>
  <c r="G144" i="1"/>
  <c r="F144" i="1"/>
  <c r="E44" i="1"/>
  <c r="E34" i="1"/>
  <c r="E140" i="1" s="1"/>
  <c r="M138" i="1"/>
  <c r="L138" i="1"/>
  <c r="K138" i="1"/>
  <c r="J138" i="1"/>
  <c r="I138" i="1"/>
  <c r="G138" i="1"/>
  <c r="N32" i="1"/>
  <c r="D138" i="1"/>
  <c r="C138" i="1"/>
  <c r="M137" i="1"/>
  <c r="L137" i="1"/>
  <c r="J137" i="1"/>
  <c r="I137" i="1"/>
  <c r="H137" i="1"/>
  <c r="G137" i="1"/>
  <c r="F137" i="1"/>
  <c r="E137" i="1"/>
  <c r="D137" i="1"/>
  <c r="M136" i="1"/>
  <c r="L136" i="1"/>
  <c r="K136" i="1"/>
  <c r="J136" i="1"/>
  <c r="I136" i="1"/>
  <c r="G136" i="1"/>
  <c r="F136" i="1"/>
  <c r="E136" i="1"/>
  <c r="D136" i="1"/>
  <c r="L135" i="1"/>
  <c r="K135" i="1"/>
  <c r="J135" i="1"/>
  <c r="I135" i="1"/>
  <c r="H135" i="1"/>
  <c r="G135" i="1"/>
  <c r="F135" i="1"/>
  <c r="D135" i="1"/>
  <c r="C135" i="1"/>
  <c r="M134" i="1"/>
  <c r="L134" i="1"/>
  <c r="K134" i="1"/>
  <c r="H134" i="1"/>
  <c r="G134" i="1"/>
  <c r="F134" i="1"/>
  <c r="E134" i="1"/>
  <c r="D134" i="1"/>
  <c r="C134" i="1"/>
  <c r="M133" i="1"/>
  <c r="L133" i="1"/>
  <c r="K133" i="1"/>
  <c r="J133" i="1"/>
  <c r="I133" i="1"/>
  <c r="H133" i="1"/>
  <c r="F133" i="1"/>
  <c r="E133" i="1"/>
  <c r="D133" i="1"/>
  <c r="C133" i="1"/>
  <c r="M132" i="1"/>
  <c r="K132" i="1"/>
  <c r="J132" i="1"/>
  <c r="I132" i="1"/>
  <c r="H132" i="1"/>
  <c r="E132" i="1"/>
  <c r="N23" i="1"/>
  <c r="K19" i="1"/>
  <c r="M123" i="1"/>
  <c r="L123" i="1"/>
  <c r="J123" i="1"/>
  <c r="I123" i="1"/>
  <c r="H123" i="1"/>
  <c r="F123" i="1"/>
  <c r="E123" i="1"/>
  <c r="D123" i="1"/>
  <c r="M122" i="1"/>
  <c r="K122" i="1"/>
  <c r="J122" i="1"/>
  <c r="I122" i="1"/>
  <c r="G122" i="1"/>
  <c r="F122" i="1"/>
  <c r="C122" i="1"/>
  <c r="L121" i="1"/>
  <c r="J121" i="1"/>
  <c r="H121" i="1"/>
  <c r="G121" i="1"/>
  <c r="N15" i="1"/>
  <c r="D121" i="1"/>
  <c r="M120" i="1"/>
  <c r="L120" i="1"/>
  <c r="K120" i="1"/>
  <c r="I120" i="1"/>
  <c r="H120" i="1"/>
  <c r="G120" i="1"/>
  <c r="F120" i="1"/>
  <c r="E120" i="1"/>
  <c r="D120" i="1"/>
  <c r="M119" i="1"/>
  <c r="K119" i="1"/>
  <c r="J119" i="1"/>
  <c r="H119" i="1"/>
  <c r="F119" i="1"/>
  <c r="E119" i="1"/>
  <c r="M19" i="1"/>
  <c r="K118" i="1"/>
  <c r="J118" i="1"/>
  <c r="H118" i="1"/>
  <c r="G118" i="1"/>
  <c r="G125" i="1" s="1"/>
  <c r="E19" i="1"/>
  <c r="C118" i="1"/>
  <c r="A12" i="1"/>
  <c r="A13" i="1" s="1"/>
  <c r="A14" i="1" s="1"/>
  <c r="A15" i="1" s="1"/>
  <c r="A16" i="1" s="1"/>
  <c r="A17" i="1" s="1"/>
  <c r="A19" i="1" s="1"/>
  <c r="A21" i="1" s="1"/>
  <c r="A23" i="1" s="1"/>
  <c r="A26" i="1" s="1"/>
  <c r="A27" i="1" s="1"/>
  <c r="A28" i="1" s="1"/>
  <c r="A29" i="1" s="1"/>
  <c r="A30" i="1" s="1"/>
  <c r="A31" i="1" s="1"/>
  <c r="A32" i="1" s="1"/>
  <c r="A34" i="1" s="1"/>
  <c r="A38" i="1" s="1"/>
  <c r="A39" i="1" s="1"/>
  <c r="A40" i="1" s="1"/>
  <c r="A41" i="1" s="1"/>
  <c r="A42" i="1" s="1"/>
  <c r="A44" i="1" s="1"/>
  <c r="A47" i="1" s="1"/>
  <c r="A49" i="1" s="1"/>
  <c r="A52" i="1" s="1"/>
  <c r="H125" i="1" l="1"/>
  <c r="N145" i="1"/>
  <c r="N133" i="1"/>
  <c r="M105" i="1"/>
  <c r="G150" i="1"/>
  <c r="G44" i="1"/>
  <c r="J125" i="1"/>
  <c r="N14" i="1"/>
  <c r="G19" i="1"/>
  <c r="G52" i="1" s="1"/>
  <c r="N83" i="1"/>
  <c r="H19" i="1"/>
  <c r="F132" i="1"/>
  <c r="N132" i="1" s="1"/>
  <c r="N28" i="1"/>
  <c r="D34" i="1"/>
  <c r="D140" i="1" s="1"/>
  <c r="F150" i="1"/>
  <c r="N40" i="1"/>
  <c r="F44" i="1"/>
  <c r="F155" i="1"/>
  <c r="D125" i="1"/>
  <c r="C120" i="1"/>
  <c r="N120" i="1" s="1"/>
  <c r="H138" i="1"/>
  <c r="H34" i="1"/>
  <c r="H144" i="1"/>
  <c r="H150" i="1" s="1"/>
  <c r="H44" i="1"/>
  <c r="J44" i="1"/>
  <c r="N129" i="1"/>
  <c r="G87" i="1"/>
  <c r="N87" i="1" s="1"/>
  <c r="N80" i="1"/>
  <c r="N137" i="1"/>
  <c r="D150" i="1"/>
  <c r="G132" i="1"/>
  <c r="G34" i="1"/>
  <c r="N147" i="1"/>
  <c r="N79" i="1"/>
  <c r="F19" i="1"/>
  <c r="F52" i="1" s="1"/>
  <c r="F118" i="1"/>
  <c r="N12" i="1"/>
  <c r="C121" i="1"/>
  <c r="K121" i="1"/>
  <c r="K125" i="1" s="1"/>
  <c r="K158" i="1" s="1"/>
  <c r="N17" i="1"/>
  <c r="I34" i="1"/>
  <c r="N31" i="1"/>
  <c r="L34" i="1"/>
  <c r="L140" i="1" s="1"/>
  <c r="I150" i="1"/>
  <c r="H87" i="1"/>
  <c r="H105" i="1" s="1"/>
  <c r="I97" i="1"/>
  <c r="N135" i="1"/>
  <c r="E52" i="1"/>
  <c r="N13" i="1"/>
  <c r="C119" i="1"/>
  <c r="N27" i="1"/>
  <c r="C136" i="1"/>
  <c r="N136" i="1" s="1"/>
  <c r="N30" i="1"/>
  <c r="M34" i="1"/>
  <c r="M140" i="1" s="1"/>
  <c r="N39" i="1"/>
  <c r="C148" i="1"/>
  <c r="N148" i="1" s="1"/>
  <c r="N42" i="1"/>
  <c r="N66" i="1"/>
  <c r="I87" i="1"/>
  <c r="I105" i="1" s="1"/>
  <c r="N85" i="1"/>
  <c r="J97" i="1"/>
  <c r="N93" i="1"/>
  <c r="M118" i="1"/>
  <c r="M125" i="1" s="1"/>
  <c r="F121" i="1"/>
  <c r="N123" i="1"/>
  <c r="L150" i="1"/>
  <c r="I119" i="1"/>
  <c r="N16" i="1"/>
  <c r="E122" i="1"/>
  <c r="N122" i="1" s="1"/>
  <c r="L119" i="1"/>
  <c r="L125" i="1" s="1"/>
  <c r="L158" i="1" s="1"/>
  <c r="L19" i="1"/>
  <c r="L52" i="1" s="1"/>
  <c r="C34" i="1"/>
  <c r="N26" i="1"/>
  <c r="K34" i="1"/>
  <c r="K140" i="1" s="1"/>
  <c r="N134" i="1"/>
  <c r="N38" i="1"/>
  <c r="C44" i="1"/>
  <c r="K44" i="1"/>
  <c r="K52" i="1" s="1"/>
  <c r="N146" i="1"/>
  <c r="N155" i="1"/>
  <c r="J72" i="1"/>
  <c r="J105" i="1" s="1"/>
  <c r="N76" i="1"/>
  <c r="N81" i="1"/>
  <c r="C97" i="1"/>
  <c r="N97" i="1" s="1"/>
  <c r="K97" i="1"/>
  <c r="E138" i="1"/>
  <c r="N138" i="1" s="1"/>
  <c r="F105" i="1"/>
  <c r="M52" i="1"/>
  <c r="D119" i="1"/>
  <c r="D19" i="1"/>
  <c r="I118" i="1"/>
  <c r="I125" i="1" s="1"/>
  <c r="I19" i="1"/>
  <c r="C19" i="1"/>
  <c r="D44" i="1"/>
  <c r="L44" i="1"/>
  <c r="C72" i="1"/>
  <c r="K72" i="1"/>
  <c r="N67" i="1"/>
  <c r="N95" i="1"/>
  <c r="F34" i="1"/>
  <c r="F140" i="1" s="1"/>
  <c r="E144" i="1"/>
  <c r="E150" i="1" s="1"/>
  <c r="M144" i="1"/>
  <c r="M150" i="1" s="1"/>
  <c r="J19" i="1"/>
  <c r="J52" i="1" s="1"/>
  <c r="I44" i="1"/>
  <c r="N29" i="1"/>
  <c r="J34" i="1"/>
  <c r="J140" i="1" s="1"/>
  <c r="N41" i="1"/>
  <c r="N49" i="1"/>
  <c r="N72" i="1" l="1"/>
  <c r="N105" i="1" s="1"/>
  <c r="C105" i="1"/>
  <c r="N144" i="1"/>
  <c r="H140" i="1"/>
  <c r="H158" i="1" s="1"/>
  <c r="C140" i="1"/>
  <c r="N34" i="1"/>
  <c r="N119" i="1"/>
  <c r="F125" i="1"/>
  <c r="F158" i="1" s="1"/>
  <c r="N19" i="1"/>
  <c r="C52" i="1"/>
  <c r="N44" i="1"/>
  <c r="D158" i="1"/>
  <c r="H52" i="1"/>
  <c r="I52" i="1"/>
  <c r="M158" i="1"/>
  <c r="E125" i="1"/>
  <c r="E158" i="1" s="1"/>
  <c r="I140" i="1"/>
  <c r="G105" i="1"/>
  <c r="J158" i="1"/>
  <c r="I158" i="1"/>
  <c r="G140" i="1"/>
  <c r="G158" i="1" s="1"/>
  <c r="D52" i="1"/>
  <c r="N118" i="1"/>
  <c r="K105" i="1"/>
  <c r="C150" i="1"/>
  <c r="N150" i="1" s="1"/>
  <c r="N121" i="1"/>
  <c r="C125" i="1"/>
  <c r="N140" i="1" l="1"/>
  <c r="C158" i="1"/>
  <c r="N125" i="1"/>
  <c r="N158" i="1" s="1"/>
  <c r="N52" i="1"/>
</calcChain>
</file>

<file path=xl/sharedStrings.xml><?xml version="1.0" encoding="utf-8"?>
<sst xmlns="http://schemas.openxmlformats.org/spreadsheetml/2006/main" count="135" uniqueCount="45">
  <si>
    <t>Line</t>
  </si>
  <si>
    <t>Monthly Actuals</t>
  </si>
  <si>
    <t>No.</t>
  </si>
  <si>
    <t>Description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</si>
  <si>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</si>
  <si>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</si>
  <si>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</si>
  <si>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</si>
  <si>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</si>
  <si>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</si>
  <si>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</si>
  <si>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</si>
  <si>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</si>
  <si>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</si>
  <si>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</si>
  <si>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Total YTD</t>
  </si>
  <si>
    <t>Newman</t>
  </si>
  <si>
    <t>Newman Common</t>
  </si>
  <si>
    <t>Newman Unit 1</t>
  </si>
  <si>
    <t>Newman Unit 2</t>
  </si>
  <si>
    <t>Newman Unit 3</t>
  </si>
  <si>
    <t>Newman Unit 4</t>
  </si>
  <si>
    <t>Newman Unit 5</t>
  </si>
  <si>
    <t>Total Newman</t>
  </si>
  <si>
    <t>Copper</t>
  </si>
  <si>
    <t>Montana Power Station</t>
  </si>
  <si>
    <t>Montana Common</t>
  </si>
  <si>
    <t>Montana Joint U1 &amp; U2</t>
  </si>
  <si>
    <t>Montana Joint U3 &amp; U4</t>
  </si>
  <si>
    <t>Montana Unit 1</t>
  </si>
  <si>
    <t>Montana Unit 2</t>
  </si>
  <si>
    <t>Montana Unit 3</t>
  </si>
  <si>
    <t>Montana Unit 4</t>
  </si>
  <si>
    <t>Total Montana</t>
  </si>
  <si>
    <t>Rio Grande</t>
  </si>
  <si>
    <t>Rio Grande Common</t>
  </si>
  <si>
    <t>Rio Grande Unit 6</t>
  </si>
  <si>
    <t>Rio Grande Unit 7</t>
  </si>
  <si>
    <t>Rio Grande Unit 8</t>
  </si>
  <si>
    <t>Rio Grande Unit 9</t>
  </si>
  <si>
    <t>Total Rio Grande</t>
  </si>
  <si>
    <t>Generation Common</t>
  </si>
  <si>
    <t xml:space="preserve">Total Generating Plant O&amp;M </t>
  </si>
  <si>
    <t>Monthly Budget</t>
  </si>
  <si>
    <t>Monthly Variances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</si>
</sst>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1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38" fontId="2" fillId="0" borderId="0" xfId="1" applyNumberFormat="1" applyFont="1"/>
    <xf numFmtId="37" fontId="2" fillId="0" borderId="0" xfId="1" applyNumberFormat="1" applyFont="1"/>
    <xf numFmtId="0" fontId="3" fillId="0" borderId="0" xfId="1" applyFont="1"/>
    <xf numFmtId="38" fontId="2" fillId="0" borderId="0" xfId="1" applyNumberFormat="1" applyFont="1" applyAlignment="1">
      <alignment horizontal="center"/>
    </xf>
    <xf numFmtId="38" fontId="2" fillId="0" borderId="0" xfId="1" quotePrefix="1" applyNumberFormat="1" applyFont="1" applyAlignment="1">
      <alignment horizontal="center"/>
    </xf>
    <xf numFmtId="0" fontId="2" fillId="0" borderId="0" xfId="1" applyFont="1" applyAlignment="1">
      <alignment horizontal="center"/>
    </xf>
    <xf numFmtId="38" fontId="4" fillId="0" borderId="0" xfId="1" applyNumberFormat="1" applyFont="1" applyAlignment="1">
      <alignment horizontal="center"/>
    </xf>
    <xf numFmtId="38" fontId="4" fillId="0" borderId="1" xfId="1" applyNumberFormat="1" applyFont="1" applyBorder="1" applyAlignment="1">
      <alignment horizontal="center"/>
    </xf>
    <xf numFmtId="0" fontId="4" fillId="0" borderId="1" xfId="1" quotePrefix="1" applyFont="1" applyBorder="1" applyAlignment="1">
      <alignment horizontal="center" wrapText="1"/>
    </xf>
    <xf numFmtId="38" fontId="2" fillId="0" borderId="1" xfId="1" applyNumberFormat="1" applyFont="1" applyBorder="1"/>
    <xf numFmtId="41" fontId="2" fillId="0" borderId="0" xfId="1" applyNumberFormat="1" applyFont="1"/>
    <xf numFmtId="42" fontId="2" fillId="0" borderId="0" xfId="1" applyNumberFormat="1" applyFont="1"/>
    <xf numFmtId="42" fontId="2" fillId="0" borderId="2" xfId="1" applyNumberFormat="1" applyFont="1" applyBorder="1"/>
    <xf numFmtId="0" fontId="4" fillId="0" borderId="0" xfId="1" applyFont="1" applyAlignment="1">
      <alignment horizontal="center" wrapText="1"/>
    </xf>
  </cellXfs>
  <cellStyles count="2">
    <cellStyle name="Normal" xfId="0" builtinId="0"/>
    <cellStyle name="Normal 2" xfId="1" xr:uid="{30760676-F6BA-4F48-B321-A08046DB05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QTRLY\QJUNE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BOD\1999\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FITCALC\2001\12Dec01\Inp1201_10%20Incremental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[QJUNE95.XLS][QJUNE95.XLS]FIT_9"/>
      <sheetName val="15C-95"/>
      <sheetName val="ADFIT"/>
      <sheetName val="TAXES OTHER THAN FIT"/>
      <sheetName val="FITANALYSIS"/>
      <sheetName val="EEI- JUNE 1995"/>
      <sheetName val="[QJUNE95.XLS][QJUNE95.XLS]FIT_8"/>
      <sheetName val="[QJUNE95.XLS][QJUNE95.XLS]FIT_2"/>
      <sheetName val="[QJUNE95.XLS][QJUNE95.XLS]FIT_3"/>
      <sheetName val="[QJUNE95.XLS][QJUNE95.XLS]FIT_4"/>
      <sheetName val="[QJUNE95.XLS][QJUNE95.XLS]FIT_5"/>
      <sheetName val="[QJUNE95.XLS][QJUNE95.XLS]FIT_6"/>
      <sheetName val="[QJUNE95.XLS][QJUNE95.XLS]FIT_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ED73D-3036-45A6-86E6-50200FE211BC}">
  <sheetPr>
    <tabColor rgb="FF92D050"/>
    <pageSetUpPr fitToPage="1"/>
  </sheetPr>
  <dimension ref="A1:N159"/>
  <sheetViews>
    <sheetView tabSelected="1" zoomScaleNormal="100" zoomScaleSheetLayoutView="70" zoomScalePageLayoutView="85" workbookViewId="0">
      <selection activeCell="B3" sqref="B3"/>
    </sheetView>
  </sheetViews>
  <sheetFormatPr defaultColWidth="9.140625" defaultRowHeight="14.25" x14ac:dyDescent="0.2"/>
  <cols>
    <col min="1" max="1" width="5.7109375" style="1" customWidth="1"/>
    <col min="2" max="2" width="51.5703125" style="1" customWidth="1"/>
    <col min="3" max="3" width="15.28515625" style="1" customWidth="1"/>
    <col min="4" max="4" width="16" style="3" customWidth="1"/>
    <col min="5" max="5" width="15.28515625" style="3" customWidth="1"/>
    <col min="6" max="6" width="16" style="3" customWidth="1"/>
    <col min="7" max="8" width="15.28515625" style="3" customWidth="1"/>
    <col min="9" max="14" width="15.28515625" style="1" customWidth="1"/>
    <col min="15" max="16384" width="9.140625" style="1"/>
  </cols>
  <sheetData>
    <row r="1" spans="1:14" x14ac:dyDescent="0.2">
      <c r="B1" s="2"/>
    </row>
    <row r="2" spans="1:14" x14ac:dyDescent="0.2">
      <c r="A2" s="2"/>
      <c r="B2" s="2"/>
    </row>
    <row r="3" spans="1:14" x14ac:dyDescent="0.2">
      <c r="A3" s="2"/>
      <c r="B3" s="2"/>
    </row>
    <row r="4" spans="1:14" x14ac:dyDescent="0.2">
      <c r="A4" s="2"/>
      <c r="B4" s="2"/>
    </row>
    <row r="5" spans="1:14" x14ac:dyDescent="0.2">
      <c r="A5" s="4"/>
      <c r="B5" s="2"/>
    </row>
    <row r="6" spans="1:14" s="7" customFormat="1" x14ac:dyDescent="0.2">
      <c r="A6" s="5"/>
      <c r="B6" s="6"/>
    </row>
    <row r="7" spans="1:14" ht="15" x14ac:dyDescent="0.25">
      <c r="A7" s="8" t="s">
        <v>0</v>
      </c>
      <c r="B7" s="5"/>
      <c r="C7" s="15" t="s">
        <v>1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" x14ac:dyDescent="0.25">
      <c r="A8" s="9" t="s">
        <v>2</v>
      </c>
      <c r="B8" s="9" t="s">
        <v>3</v>
      </c>
      <c r="C8" s="10" t="s">
        <v>4</v>
      </c>
      <c r="D8" s="10" t="s">
        <v>5</v>
      </c>
      <c r="E8" s="10" t="s">
        <v>6</v>
      </c>
      <c r="F8" s="10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0" t="s">
        <v>14</v>
      </c>
      <c r="N8" s="10" t="s">
        <v>15</v>
      </c>
    </row>
    <row r="9" spans="1:14" x14ac:dyDescent="0.2">
      <c r="A9" s="2"/>
      <c r="B9" s="2"/>
    </row>
    <row r="10" spans="1:14" x14ac:dyDescent="0.2">
      <c r="A10" s="2"/>
      <c r="B10" s="11" t="s">
        <v>16</v>
      </c>
    </row>
    <row r="11" spans="1:14" x14ac:dyDescent="0.2">
      <c r="B11" s="2"/>
    </row>
    <row r="12" spans="1:14" x14ac:dyDescent="0.2">
      <c r="A12" s="7">
        <f>+A11+1</f>
        <v>1</v>
      </c>
      <c r="B12" s="2" t="s">
        <v>17</v>
      </c>
      <c r="C12" s="12">
        <v>1027537.1099999991</v>
      </c>
      <c r="D12" s="3">
        <v>1051065.4900000005</v>
      </c>
      <c r="E12" s="12">
        <v>1198865.93</v>
      </c>
      <c r="F12" s="3">
        <v>1146407.8900000008</v>
      </c>
      <c r="G12" s="12">
        <v>1164409.7100000007</v>
      </c>
      <c r="H12" s="12">
        <v>2047289.3699999996</v>
      </c>
      <c r="I12" s="12">
        <v>1531517.7900000005</v>
      </c>
      <c r="J12" s="12">
        <v>1446599.62</v>
      </c>
      <c r="K12" s="12">
        <v>1170515.6200000024</v>
      </c>
      <c r="L12" s="12">
        <v>1142682.360000001</v>
      </c>
      <c r="M12" s="12">
        <v>1245912.9899999991</v>
      </c>
      <c r="N12" s="13">
        <f>SUM(C12:M12)</f>
        <v>14172803.880000003</v>
      </c>
    </row>
    <row r="13" spans="1:14" x14ac:dyDescent="0.2">
      <c r="A13" s="7">
        <f>+A12+1</f>
        <v>2</v>
      </c>
      <c r="B13" s="2" t="s">
        <v>18</v>
      </c>
      <c r="C13" s="12">
        <v>138863.69000000012</v>
      </c>
      <c r="D13" s="3">
        <v>402297.1299999996</v>
      </c>
      <c r="E13" s="12">
        <v>1953685.4700000007</v>
      </c>
      <c r="F13" s="3">
        <v>526170.69999999995</v>
      </c>
      <c r="G13" s="12">
        <v>198778.71999999988</v>
      </c>
      <c r="H13" s="12">
        <v>327779.95999999979</v>
      </c>
      <c r="I13" s="12">
        <v>121123.19000000009</v>
      </c>
      <c r="J13" s="12">
        <v>326273.21999999997</v>
      </c>
      <c r="K13" s="12">
        <v>422490.38999999996</v>
      </c>
      <c r="L13" s="12">
        <v>115255.19999999991</v>
      </c>
      <c r="M13" s="12">
        <v>53676.929999999986</v>
      </c>
      <c r="N13" s="13">
        <f t="shared" ref="N13:N19" si="0">SUM(C13:M13)</f>
        <v>4586394.5999999996</v>
      </c>
    </row>
    <row r="14" spans="1:14" x14ac:dyDescent="0.2">
      <c r="A14" s="7">
        <f>+A13+1</f>
        <v>3</v>
      </c>
      <c r="B14" s="2" t="s">
        <v>19</v>
      </c>
      <c r="C14" s="12">
        <v>16919.78999999999</v>
      </c>
      <c r="D14" s="3">
        <v>626117.89999999991</v>
      </c>
      <c r="E14" s="12">
        <v>412952.04000000027</v>
      </c>
      <c r="F14" s="3">
        <v>102722.08999999994</v>
      </c>
      <c r="G14" s="12">
        <v>19770.500000000015</v>
      </c>
      <c r="H14" s="12">
        <v>16282.930000000004</v>
      </c>
      <c r="I14" s="12">
        <v>154113.34000000005</v>
      </c>
      <c r="J14" s="12">
        <v>10638.120000000006</v>
      </c>
      <c r="K14" s="12">
        <v>15115.260000000004</v>
      </c>
      <c r="L14" s="12">
        <v>27700.260000000002</v>
      </c>
      <c r="M14" s="12">
        <v>33422.060000000005</v>
      </c>
      <c r="N14" s="13">
        <f t="shared" si="0"/>
        <v>1435754.2900000003</v>
      </c>
    </row>
    <row r="15" spans="1:14" x14ac:dyDescent="0.2">
      <c r="A15" s="7">
        <f t="shared" ref="A15:A17" si="1">+A14+1</f>
        <v>4</v>
      </c>
      <c r="B15" s="2" t="s">
        <v>20</v>
      </c>
      <c r="C15" s="12">
        <v>103269.68000000004</v>
      </c>
      <c r="D15" s="3">
        <v>30032.83</v>
      </c>
      <c r="E15" s="12">
        <v>603344.80999999959</v>
      </c>
      <c r="F15" s="3">
        <v>1427304.5399999986</v>
      </c>
      <c r="G15" s="12">
        <v>371806.39000000036</v>
      </c>
      <c r="H15" s="12">
        <v>85925.98000000001</v>
      </c>
      <c r="I15" s="12">
        <v>226068.98999999993</v>
      </c>
      <c r="J15" s="12">
        <v>259045.90000000011</v>
      </c>
      <c r="K15" s="12">
        <v>-4586.4700000001512</v>
      </c>
      <c r="L15" s="12">
        <v>59980.320000000036</v>
      </c>
      <c r="M15" s="12">
        <v>-155933.71000000008</v>
      </c>
      <c r="N15" s="13">
        <f t="shared" si="0"/>
        <v>3006259.2599999984</v>
      </c>
    </row>
    <row r="16" spans="1:14" x14ac:dyDescent="0.2">
      <c r="A16" s="7">
        <f t="shared" si="1"/>
        <v>5</v>
      </c>
      <c r="B16" s="2" t="s">
        <v>21</v>
      </c>
      <c r="C16" s="12">
        <v>326700.52999999974</v>
      </c>
      <c r="D16" s="3">
        <v>341643.11999999988</v>
      </c>
      <c r="E16" s="12">
        <v>354675.8899999999</v>
      </c>
      <c r="F16" s="3">
        <v>162875.66000000003</v>
      </c>
      <c r="G16" s="12">
        <v>306165.34999999963</v>
      </c>
      <c r="H16" s="12">
        <v>323401.28000000003</v>
      </c>
      <c r="I16" s="12">
        <v>126658.73000000013</v>
      </c>
      <c r="J16" s="12">
        <v>198534.91000000003</v>
      </c>
      <c r="K16" s="12">
        <v>72099.060000000012</v>
      </c>
      <c r="L16" s="12">
        <v>506068.74999999994</v>
      </c>
      <c r="M16" s="12">
        <v>1900729.7899999998</v>
      </c>
      <c r="N16" s="13">
        <f t="shared" si="0"/>
        <v>4619553.0699999994</v>
      </c>
    </row>
    <row r="17" spans="1:14" x14ac:dyDescent="0.2">
      <c r="A17" s="7">
        <f t="shared" si="1"/>
        <v>6</v>
      </c>
      <c r="B17" s="2" t="s">
        <v>22</v>
      </c>
      <c r="C17" s="12">
        <v>73657.349999999948</v>
      </c>
      <c r="D17" s="3">
        <v>378418.74000000051</v>
      </c>
      <c r="E17" s="12">
        <v>883069.25999999756</v>
      </c>
      <c r="F17" s="3">
        <v>338173.15999999939</v>
      </c>
      <c r="G17" s="12">
        <v>334969.65999999939</v>
      </c>
      <c r="H17" s="12">
        <v>223796.90000000069</v>
      </c>
      <c r="I17" s="12">
        <v>154955.32999999987</v>
      </c>
      <c r="J17" s="12">
        <v>183145.59000000011</v>
      </c>
      <c r="K17" s="12">
        <v>179229.98999999982</v>
      </c>
      <c r="L17" s="12">
        <v>225389.49999999991</v>
      </c>
      <c r="M17" s="12">
        <v>32543.689999999988</v>
      </c>
      <c r="N17" s="13">
        <f t="shared" si="0"/>
        <v>3007349.1699999976</v>
      </c>
    </row>
    <row r="18" spans="1:14" x14ac:dyDescent="0.2">
      <c r="A18" s="7"/>
      <c r="B18" s="2"/>
      <c r="C18" s="12"/>
      <c r="E18" s="12"/>
      <c r="G18" s="12"/>
      <c r="H18" s="13"/>
    </row>
    <row r="19" spans="1:14" ht="15" thickBot="1" x14ac:dyDescent="0.25">
      <c r="A19" s="7">
        <f>+A17+1</f>
        <v>7</v>
      </c>
      <c r="B19" s="1" t="s">
        <v>23</v>
      </c>
      <c r="C19" s="14">
        <f>SUM(C12:C17)</f>
        <v>1686948.1499999987</v>
      </c>
      <c r="D19" s="14">
        <f t="shared" ref="D19:M19" si="2">SUM(D12:D17)</f>
        <v>2829575.2100000004</v>
      </c>
      <c r="E19" s="14">
        <f t="shared" si="2"/>
        <v>5406593.3999999976</v>
      </c>
      <c r="F19" s="14">
        <f t="shared" si="2"/>
        <v>3703654.0399999986</v>
      </c>
      <c r="G19" s="14">
        <f t="shared" si="2"/>
        <v>2395900.33</v>
      </c>
      <c r="H19" s="14">
        <f t="shared" si="2"/>
        <v>3024476.4200000004</v>
      </c>
      <c r="I19" s="14">
        <f t="shared" si="2"/>
        <v>2314437.370000001</v>
      </c>
      <c r="J19" s="14">
        <f t="shared" si="2"/>
        <v>2424237.3600000008</v>
      </c>
      <c r="K19" s="14">
        <f t="shared" si="2"/>
        <v>1854863.850000002</v>
      </c>
      <c r="L19" s="14">
        <f t="shared" si="2"/>
        <v>2077076.3900000011</v>
      </c>
      <c r="M19" s="14">
        <f t="shared" si="2"/>
        <v>3110351.7499999986</v>
      </c>
      <c r="N19" s="14">
        <f t="shared" si="0"/>
        <v>30828114.27</v>
      </c>
    </row>
    <row r="20" spans="1:14" ht="15" thickTop="1" x14ac:dyDescent="0.2">
      <c r="D20" s="1"/>
      <c r="E20" s="1"/>
      <c r="F20" s="1"/>
      <c r="G20" s="1"/>
      <c r="H20" s="1"/>
    </row>
    <row r="21" spans="1:14" x14ac:dyDescent="0.2">
      <c r="A21" s="7">
        <f>+A19+1</f>
        <v>8</v>
      </c>
      <c r="B21" s="11" t="s">
        <v>24</v>
      </c>
      <c r="D21" s="1"/>
      <c r="E21" s="1"/>
      <c r="F21" s="1"/>
      <c r="G21" s="1"/>
      <c r="H21" s="1"/>
    </row>
    <row r="22" spans="1:14" x14ac:dyDescent="0.2">
      <c r="D22" s="1"/>
      <c r="E22" s="1"/>
      <c r="F22" s="1"/>
      <c r="G22" s="1"/>
      <c r="H22" s="1"/>
    </row>
    <row r="23" spans="1:14" ht="15" thickBot="1" x14ac:dyDescent="0.25">
      <c r="A23" s="7">
        <f>+A21+1</f>
        <v>9</v>
      </c>
      <c r="B23" s="2" t="s">
        <v>24</v>
      </c>
      <c r="C23" s="14">
        <v>171289.15000000008</v>
      </c>
      <c r="D23" s="14">
        <v>166326.08000000031</v>
      </c>
      <c r="E23" s="14">
        <v>142909.03999999992</v>
      </c>
      <c r="F23" s="14">
        <v>36129.360000000022</v>
      </c>
      <c r="G23" s="14">
        <v>73129.349999999991</v>
      </c>
      <c r="H23" s="14">
        <v>95109.700000000012</v>
      </c>
      <c r="I23" s="14">
        <v>-2911.3500000000072</v>
      </c>
      <c r="J23" s="14">
        <v>53304.979999999989</v>
      </c>
      <c r="K23" s="14">
        <v>19816.79</v>
      </c>
      <c r="L23" s="14">
        <v>38841.270000000048</v>
      </c>
      <c r="M23" s="14">
        <v>154865.04999999999</v>
      </c>
      <c r="N23" s="14">
        <f t="shared" ref="N23" si="3">SUM(C23:M23)</f>
        <v>948809.42000000039</v>
      </c>
    </row>
    <row r="24" spans="1:14" ht="15" thickTop="1" x14ac:dyDescent="0.2">
      <c r="A24" s="7"/>
      <c r="B24" s="2"/>
      <c r="C24" s="12"/>
      <c r="E24" s="12"/>
      <c r="G24" s="12"/>
      <c r="H24" s="13"/>
    </row>
    <row r="25" spans="1:14" x14ac:dyDescent="0.2">
      <c r="B25" s="11" t="s">
        <v>25</v>
      </c>
      <c r="H25" s="13"/>
    </row>
    <row r="26" spans="1:14" x14ac:dyDescent="0.2">
      <c r="A26" s="1">
        <f>+A23+1</f>
        <v>10</v>
      </c>
      <c r="B26" s="1" t="s">
        <v>26</v>
      </c>
      <c r="C26" s="12">
        <v>223218.24000000002</v>
      </c>
      <c r="D26" s="3">
        <v>271730.22000000003</v>
      </c>
      <c r="E26" s="12">
        <v>336364.1299999996</v>
      </c>
      <c r="F26" s="3">
        <v>337354.86000000004</v>
      </c>
      <c r="G26" s="12">
        <v>377427.39000000019</v>
      </c>
      <c r="H26" s="12">
        <v>350709.93000000034</v>
      </c>
      <c r="I26" s="12">
        <v>315611.61999999976</v>
      </c>
      <c r="J26" s="12">
        <v>483771.84</v>
      </c>
      <c r="K26" s="12">
        <v>331408.23000000068</v>
      </c>
      <c r="L26" s="12">
        <v>300142.68000000023</v>
      </c>
      <c r="M26" s="12">
        <v>281587.29999999987</v>
      </c>
      <c r="N26" s="13">
        <f t="shared" ref="N26:N32" si="4">SUM(C26:M26)</f>
        <v>3609326.4400000009</v>
      </c>
    </row>
    <row r="27" spans="1:14" x14ac:dyDescent="0.2">
      <c r="A27" s="1">
        <f>+A26+1</f>
        <v>11</v>
      </c>
      <c r="B27" s="1" t="s">
        <v>27</v>
      </c>
      <c r="C27" s="12">
        <v>5738.5499999999984</v>
      </c>
      <c r="D27" s="3">
        <v>13706.199999999999</v>
      </c>
      <c r="E27" s="12">
        <v>33099.17</v>
      </c>
      <c r="F27" s="3">
        <v>25241.679999999997</v>
      </c>
      <c r="G27" s="12">
        <v>6604.44</v>
      </c>
      <c r="H27" s="12">
        <v>6358.5199999999986</v>
      </c>
      <c r="I27" s="12">
        <v>29782.469999999994</v>
      </c>
      <c r="J27" s="12">
        <v>11510.409999999996</v>
      </c>
      <c r="K27" s="12">
        <v>8668.0800000000017</v>
      </c>
      <c r="L27" s="12">
        <v>17247.48</v>
      </c>
      <c r="M27" s="12">
        <v>18726.869999999995</v>
      </c>
      <c r="N27" s="13">
        <f t="shared" si="4"/>
        <v>176683.87000000002</v>
      </c>
    </row>
    <row r="28" spans="1:14" x14ac:dyDescent="0.2">
      <c r="A28" s="1">
        <f t="shared" ref="A28:A32" si="5">+A27+1</f>
        <v>12</v>
      </c>
      <c r="B28" s="1" t="s">
        <v>28</v>
      </c>
      <c r="C28" s="12">
        <v>1154.08</v>
      </c>
      <c r="D28" s="3">
        <v>1630.2500000000002</v>
      </c>
      <c r="E28" s="12">
        <v>20102.82</v>
      </c>
      <c r="F28" s="3">
        <v>16894.169999999998</v>
      </c>
      <c r="G28" s="12">
        <v>20045.809999999998</v>
      </c>
      <c r="H28" s="12">
        <v>178.08999999999995</v>
      </c>
      <c r="I28" s="12">
        <v>19038.660000000007</v>
      </c>
      <c r="J28" s="12">
        <v>2127.2599999999998</v>
      </c>
      <c r="K28" s="12">
        <v>4541.78</v>
      </c>
      <c r="L28" s="12">
        <v>21952.660000000007</v>
      </c>
      <c r="M28" s="12">
        <v>11875.219999999998</v>
      </c>
      <c r="N28" s="13">
        <f t="shared" si="4"/>
        <v>119540.8</v>
      </c>
    </row>
    <row r="29" spans="1:14" x14ac:dyDescent="0.2">
      <c r="A29" s="1">
        <f t="shared" si="5"/>
        <v>13</v>
      </c>
      <c r="B29" s="1" t="s">
        <v>29</v>
      </c>
      <c r="C29" s="12">
        <v>24570.160000000003</v>
      </c>
      <c r="D29" s="3">
        <v>29638.6</v>
      </c>
      <c r="E29" s="12">
        <v>165232.36000000007</v>
      </c>
      <c r="F29" s="3">
        <v>83866.610000000044</v>
      </c>
      <c r="G29" s="12">
        <v>52994.439999999973</v>
      </c>
      <c r="H29" s="12">
        <v>133632.77000000005</v>
      </c>
      <c r="I29" s="12">
        <v>34464.899999999994</v>
      </c>
      <c r="J29" s="12">
        <v>91947.340000000084</v>
      </c>
      <c r="K29" s="12">
        <v>52947.8</v>
      </c>
      <c r="L29" s="12">
        <v>39617.899999999972</v>
      </c>
      <c r="M29" s="12">
        <v>64967.060000000027</v>
      </c>
      <c r="N29" s="13">
        <f t="shared" si="4"/>
        <v>773879.94000000029</v>
      </c>
    </row>
    <row r="30" spans="1:14" x14ac:dyDescent="0.2">
      <c r="A30" s="1">
        <f t="shared" si="5"/>
        <v>14</v>
      </c>
      <c r="B30" s="1" t="s">
        <v>30</v>
      </c>
      <c r="C30" s="12">
        <v>23885.410000000007</v>
      </c>
      <c r="D30" s="3">
        <v>42823.140000000029</v>
      </c>
      <c r="E30" s="12">
        <v>130761.19999999992</v>
      </c>
      <c r="F30" s="3">
        <v>244147.83000000022</v>
      </c>
      <c r="G30" s="12">
        <v>46039.410000000011</v>
      </c>
      <c r="H30" s="12">
        <v>93328.75</v>
      </c>
      <c r="I30" s="12">
        <v>42567.509999999987</v>
      </c>
      <c r="J30" s="12">
        <v>92278.23000000004</v>
      </c>
      <c r="K30" s="12">
        <v>146619.77999999988</v>
      </c>
      <c r="L30" s="12">
        <v>-149982.10999999978</v>
      </c>
      <c r="M30" s="12">
        <v>154683.68999999997</v>
      </c>
      <c r="N30" s="13">
        <f t="shared" si="4"/>
        <v>867152.84000000032</v>
      </c>
    </row>
    <row r="31" spans="1:14" x14ac:dyDescent="0.2">
      <c r="A31" s="1">
        <f t="shared" si="5"/>
        <v>15</v>
      </c>
      <c r="B31" s="1" t="s">
        <v>31</v>
      </c>
      <c r="C31" s="12">
        <v>-25450.320000000062</v>
      </c>
      <c r="D31" s="3">
        <v>65557.969999999987</v>
      </c>
      <c r="E31" s="12">
        <v>84725.450000000041</v>
      </c>
      <c r="F31" s="3">
        <v>231149.48000000042</v>
      </c>
      <c r="G31" s="12">
        <v>73376.589999999982</v>
      </c>
      <c r="H31" s="12">
        <v>116445.28</v>
      </c>
      <c r="I31" s="12">
        <v>60134.169999999962</v>
      </c>
      <c r="J31" s="12">
        <v>70585.730000000083</v>
      </c>
      <c r="K31" s="12">
        <v>30602.060000000005</v>
      </c>
      <c r="L31" s="12">
        <v>34055.720000000023</v>
      </c>
      <c r="M31" s="12">
        <v>70014.659999999989</v>
      </c>
      <c r="N31" s="13">
        <f t="shared" si="4"/>
        <v>811196.79000000039</v>
      </c>
    </row>
    <row r="32" spans="1:14" x14ac:dyDescent="0.2">
      <c r="A32" s="1">
        <f t="shared" si="5"/>
        <v>16</v>
      </c>
      <c r="B32" s="1" t="s">
        <v>32</v>
      </c>
      <c r="C32" s="12">
        <v>15966.419999999991</v>
      </c>
      <c r="D32" s="3">
        <v>24718.580000000009</v>
      </c>
      <c r="E32" s="12">
        <v>60586.11000000003</v>
      </c>
      <c r="F32" s="3">
        <v>184406.82999999996</v>
      </c>
      <c r="G32" s="12">
        <v>110425.72000000009</v>
      </c>
      <c r="H32" s="12">
        <v>124020.27000000003</v>
      </c>
      <c r="I32" s="12">
        <v>66080.149999999951</v>
      </c>
      <c r="J32" s="12">
        <v>70287.860000000015</v>
      </c>
      <c r="K32" s="12">
        <v>35063.540000000008</v>
      </c>
      <c r="L32" s="12">
        <v>36962.310000000012</v>
      </c>
      <c r="M32" s="12">
        <v>222951.32000000009</v>
      </c>
      <c r="N32" s="13">
        <f t="shared" si="4"/>
        <v>951469.11000000022</v>
      </c>
    </row>
    <row r="33" spans="1:14" x14ac:dyDescent="0.2">
      <c r="H33" s="13"/>
    </row>
    <row r="34" spans="1:14" ht="15" thickBot="1" x14ac:dyDescent="0.25">
      <c r="A34" s="1">
        <f>+A32+1</f>
        <v>17</v>
      </c>
      <c r="B34" s="1" t="s">
        <v>33</v>
      </c>
      <c r="C34" s="14">
        <f>SUM(C26:C33)</f>
        <v>269082.53999999992</v>
      </c>
      <c r="D34" s="14">
        <f t="shared" ref="D34:M34" si="6">SUM(D26:D33)</f>
        <v>449804.96</v>
      </c>
      <c r="E34" s="14">
        <f t="shared" si="6"/>
        <v>830871.23999999964</v>
      </c>
      <c r="F34" s="14">
        <f t="shared" si="6"/>
        <v>1123061.4600000007</v>
      </c>
      <c r="G34" s="14">
        <f t="shared" si="6"/>
        <v>686913.80000000028</v>
      </c>
      <c r="H34" s="14">
        <f t="shared" si="6"/>
        <v>824673.61000000045</v>
      </c>
      <c r="I34" s="14">
        <f t="shared" si="6"/>
        <v>567679.47999999975</v>
      </c>
      <c r="J34" s="14">
        <f t="shared" si="6"/>
        <v>822508.67000000016</v>
      </c>
      <c r="K34" s="14">
        <f t="shared" si="6"/>
        <v>609851.27000000072</v>
      </c>
      <c r="L34" s="14">
        <f t="shared" si="6"/>
        <v>299996.64000000042</v>
      </c>
      <c r="M34" s="14">
        <f t="shared" si="6"/>
        <v>824806.11999999988</v>
      </c>
      <c r="N34" s="14">
        <f t="shared" ref="N34" si="7">SUM(C34:M34)</f>
        <v>7309249.7900000019</v>
      </c>
    </row>
    <row r="35" spans="1:14" ht="15" thickTop="1" x14ac:dyDescent="0.2">
      <c r="D35" s="1"/>
      <c r="E35" s="1"/>
      <c r="F35" s="1"/>
      <c r="G35" s="1"/>
      <c r="H35" s="1"/>
    </row>
    <row r="36" spans="1:14" x14ac:dyDescent="0.2">
      <c r="B36" s="11" t="s">
        <v>34</v>
      </c>
      <c r="D36" s="1"/>
      <c r="E36" s="1"/>
      <c r="F36" s="1"/>
      <c r="G36" s="1"/>
      <c r="H36" s="13"/>
    </row>
    <row r="37" spans="1:14" x14ac:dyDescent="0.2">
      <c r="B37" s="2"/>
      <c r="D37" s="1"/>
      <c r="E37" s="1"/>
      <c r="F37" s="1"/>
      <c r="G37" s="1"/>
      <c r="H37" s="13"/>
    </row>
    <row r="38" spans="1:14" x14ac:dyDescent="0.2">
      <c r="A38" s="1">
        <f>+A34+1</f>
        <v>18</v>
      </c>
      <c r="B38" s="1" t="s">
        <v>35</v>
      </c>
      <c r="C38" s="12">
        <v>346817.10000000009</v>
      </c>
      <c r="D38" s="3">
        <v>328723.7300000001</v>
      </c>
      <c r="E38" s="12">
        <v>492042.93000000063</v>
      </c>
      <c r="F38" s="3">
        <v>368755.73</v>
      </c>
      <c r="G38" s="12">
        <v>453716.99999999977</v>
      </c>
      <c r="H38" s="12">
        <v>408738.6100000001</v>
      </c>
      <c r="I38" s="12">
        <v>447908.15999999963</v>
      </c>
      <c r="J38" s="12">
        <v>455976.68999999994</v>
      </c>
      <c r="K38" s="12">
        <v>501214.52999999968</v>
      </c>
      <c r="L38" s="12">
        <v>445612.37000000133</v>
      </c>
      <c r="M38" s="12">
        <v>553142.20000000007</v>
      </c>
      <c r="N38" s="13">
        <f t="shared" ref="N38:N42" si="8">SUM(C38:M38)</f>
        <v>4802649.0500000017</v>
      </c>
    </row>
    <row r="39" spans="1:14" x14ac:dyDescent="0.2">
      <c r="A39" s="1">
        <f>+A38+1</f>
        <v>19</v>
      </c>
      <c r="B39" s="1" t="s">
        <v>36</v>
      </c>
      <c r="C39" s="12">
        <v>11114.669999999996</v>
      </c>
      <c r="D39" s="3">
        <v>105779.82999999997</v>
      </c>
      <c r="E39" s="12">
        <v>310974.76000000013</v>
      </c>
      <c r="F39" s="3">
        <v>69183.050000000047</v>
      </c>
      <c r="G39" s="12">
        <v>111715.8</v>
      </c>
      <c r="H39" s="12">
        <v>454062.64999999962</v>
      </c>
      <c r="I39" s="12">
        <v>117650.40000000011</v>
      </c>
      <c r="J39" s="12">
        <v>72921.320000000007</v>
      </c>
      <c r="K39" s="12">
        <v>49319.759999999944</v>
      </c>
      <c r="L39" s="12">
        <v>28626.300000000014</v>
      </c>
      <c r="M39" s="12">
        <v>56576.1</v>
      </c>
      <c r="N39" s="13">
        <f t="shared" si="8"/>
        <v>1387924.6400000001</v>
      </c>
    </row>
    <row r="40" spans="1:14" x14ac:dyDescent="0.2">
      <c r="A40" s="1">
        <f t="shared" ref="A40:A42" si="9">+A39+1</f>
        <v>20</v>
      </c>
      <c r="B40" s="1" t="s">
        <v>37</v>
      </c>
      <c r="C40" s="12">
        <v>126436.69000000002</v>
      </c>
      <c r="D40" s="3">
        <v>179694.98000000027</v>
      </c>
      <c r="E40" s="12">
        <v>158102.19999999981</v>
      </c>
      <c r="F40" s="3">
        <v>93067.38</v>
      </c>
      <c r="G40" s="12">
        <v>52499.709999999992</v>
      </c>
      <c r="H40" s="12">
        <v>132559.85999999999</v>
      </c>
      <c r="I40" s="12">
        <v>100244.60999999996</v>
      </c>
      <c r="J40" s="12">
        <v>75832.59000000004</v>
      </c>
      <c r="K40" s="12">
        <v>67608.509999999995</v>
      </c>
      <c r="L40" s="12">
        <v>108526.11999999991</v>
      </c>
      <c r="M40" s="12">
        <v>121951.95000000004</v>
      </c>
      <c r="N40" s="13">
        <f t="shared" si="8"/>
        <v>1216524.6000000001</v>
      </c>
    </row>
    <row r="41" spans="1:14" x14ac:dyDescent="0.2">
      <c r="A41" s="1">
        <f t="shared" si="9"/>
        <v>21</v>
      </c>
      <c r="B41" s="1" t="s">
        <v>38</v>
      </c>
      <c r="C41" s="12">
        <v>121611.06000000004</v>
      </c>
      <c r="D41" s="3">
        <v>95272.379999999917</v>
      </c>
      <c r="E41" s="12">
        <v>246952.53000000014</v>
      </c>
      <c r="F41" s="3">
        <v>943370.51999999885</v>
      </c>
      <c r="G41" s="12">
        <v>120441.65999999997</v>
      </c>
      <c r="H41" s="12">
        <v>152033.77999999991</v>
      </c>
      <c r="I41" s="12">
        <v>91151.480000000054</v>
      </c>
      <c r="J41" s="12">
        <v>205710.72000000015</v>
      </c>
      <c r="K41" s="12">
        <v>103046.09000000003</v>
      </c>
      <c r="L41" s="12">
        <v>108209.77000000003</v>
      </c>
      <c r="M41" s="12">
        <v>1221549.0699999991</v>
      </c>
      <c r="N41" s="13">
        <f t="shared" si="8"/>
        <v>3409349.0599999987</v>
      </c>
    </row>
    <row r="42" spans="1:14" x14ac:dyDescent="0.2">
      <c r="A42" s="1">
        <f t="shared" si="9"/>
        <v>22</v>
      </c>
      <c r="B42" s="1" t="s">
        <v>39</v>
      </c>
      <c r="C42" s="12">
        <v>130640.33999999995</v>
      </c>
      <c r="D42" s="3">
        <v>214159.46000000002</v>
      </c>
      <c r="E42" s="12">
        <v>241809.59999999989</v>
      </c>
      <c r="F42" s="3">
        <v>82126.070000000036</v>
      </c>
      <c r="G42" s="12">
        <v>87200.839999999851</v>
      </c>
      <c r="H42" s="12">
        <v>157645.4700000002</v>
      </c>
      <c r="I42" s="12">
        <v>62974.770000000084</v>
      </c>
      <c r="J42" s="12">
        <v>79218.710000000079</v>
      </c>
      <c r="K42" s="12">
        <v>186731.35000000015</v>
      </c>
      <c r="L42" s="12">
        <v>89777.750000000131</v>
      </c>
      <c r="M42" s="12">
        <v>174478.73000000004</v>
      </c>
      <c r="N42" s="13">
        <f t="shared" si="8"/>
        <v>1506763.0900000005</v>
      </c>
    </row>
    <row r="43" spans="1:14" x14ac:dyDescent="0.2">
      <c r="H43" s="13"/>
    </row>
    <row r="44" spans="1:14" ht="15" thickBot="1" x14ac:dyDescent="0.25">
      <c r="A44" s="1">
        <f>+A42+1</f>
        <v>23</v>
      </c>
      <c r="B44" s="1" t="s">
        <v>40</v>
      </c>
      <c r="C44" s="14">
        <f>SUM(C38:C43)</f>
        <v>736619.8600000001</v>
      </c>
      <c r="D44" s="14">
        <f t="shared" ref="D44:M44" si="10">SUM(D38:D43)</f>
        <v>923630.38000000012</v>
      </c>
      <c r="E44" s="14">
        <f t="shared" si="10"/>
        <v>1449882.0200000007</v>
      </c>
      <c r="F44" s="14">
        <f t="shared" si="10"/>
        <v>1556502.7499999988</v>
      </c>
      <c r="G44" s="14">
        <f t="shared" si="10"/>
        <v>825575.00999999954</v>
      </c>
      <c r="H44" s="14">
        <f t="shared" si="10"/>
        <v>1305040.3699999999</v>
      </c>
      <c r="I44" s="14">
        <f t="shared" si="10"/>
        <v>819929.41999999993</v>
      </c>
      <c r="J44" s="14">
        <f t="shared" si="10"/>
        <v>889660.03000000038</v>
      </c>
      <c r="K44" s="14">
        <f t="shared" si="10"/>
        <v>907920.23999999976</v>
      </c>
      <c r="L44" s="14">
        <f t="shared" si="10"/>
        <v>780752.31000000134</v>
      </c>
      <c r="M44" s="14">
        <f t="shared" si="10"/>
        <v>2127698.0499999993</v>
      </c>
      <c r="N44" s="14">
        <f t="shared" ref="N44" si="11">SUM(C44:M44)</f>
        <v>12323210.439999999</v>
      </c>
    </row>
    <row r="45" spans="1:14" ht="15" thickTop="1" x14ac:dyDescent="0.2">
      <c r="C45" s="13"/>
      <c r="D45" s="13"/>
      <c r="E45" s="13"/>
      <c r="F45" s="13"/>
      <c r="G45" s="13"/>
      <c r="H45" s="13"/>
    </row>
    <row r="47" spans="1:14" x14ac:dyDescent="0.2">
      <c r="A47" s="1">
        <f>+A44+1</f>
        <v>24</v>
      </c>
      <c r="B47" s="11" t="s">
        <v>41</v>
      </c>
    </row>
    <row r="49" spans="1:14" ht="15" thickBot="1" x14ac:dyDescent="0.25">
      <c r="A49" s="1">
        <f>+A47+1</f>
        <v>25</v>
      </c>
      <c r="B49" s="2" t="s">
        <v>41</v>
      </c>
      <c r="C49" s="14">
        <v>190176.89999999997</v>
      </c>
      <c r="D49" s="14">
        <v>192467.26999999993</v>
      </c>
      <c r="E49" s="14">
        <v>140784.81</v>
      </c>
      <c r="F49" s="14">
        <v>245523.32000000004</v>
      </c>
      <c r="G49" s="14">
        <v>272946.69</v>
      </c>
      <c r="H49" s="14">
        <v>283544.39999999997</v>
      </c>
      <c r="I49" s="14">
        <v>261970.81999999998</v>
      </c>
      <c r="J49" s="14">
        <v>185219.0199999999</v>
      </c>
      <c r="K49" s="14">
        <v>264784.48999999993</v>
      </c>
      <c r="L49" s="14">
        <v>257569.95999999996</v>
      </c>
      <c r="M49" s="14">
        <v>256983.37999999945</v>
      </c>
      <c r="N49" s="14">
        <f t="shared" ref="N49" si="12">SUM(C49:M49)</f>
        <v>2551971.0599999991</v>
      </c>
    </row>
    <row r="50" spans="1:14" ht="15" thickTop="1" x14ac:dyDescent="0.2">
      <c r="B50" s="2"/>
      <c r="C50" s="13"/>
      <c r="D50" s="13"/>
      <c r="E50" s="13"/>
      <c r="F50" s="13"/>
      <c r="G50" s="13"/>
      <c r="H50" s="13"/>
    </row>
    <row r="52" spans="1:14" ht="15" thickBot="1" x14ac:dyDescent="0.25">
      <c r="A52" s="1">
        <f>+A49+1</f>
        <v>26</v>
      </c>
      <c r="B52" s="1" t="s">
        <v>42</v>
      </c>
      <c r="C52" s="14">
        <f t="shared" ref="C52:N52" si="13">+C19+C23+C44+C34+C49</f>
        <v>3054116.5999999992</v>
      </c>
      <c r="D52" s="14">
        <f t="shared" si="13"/>
        <v>4561803.9000000004</v>
      </c>
      <c r="E52" s="14">
        <f t="shared" si="13"/>
        <v>7971040.509999997</v>
      </c>
      <c r="F52" s="14">
        <f t="shared" si="13"/>
        <v>6664870.9299999988</v>
      </c>
      <c r="G52" s="14">
        <f t="shared" si="13"/>
        <v>4254465.18</v>
      </c>
      <c r="H52" s="14">
        <f t="shared" si="13"/>
        <v>5532844.5000000009</v>
      </c>
      <c r="I52" s="14">
        <f t="shared" si="13"/>
        <v>3961105.7400000007</v>
      </c>
      <c r="J52" s="14">
        <f t="shared" si="13"/>
        <v>4374930.0600000005</v>
      </c>
      <c r="K52" s="14">
        <f t="shared" si="13"/>
        <v>3657236.640000002</v>
      </c>
      <c r="L52" s="14">
        <f t="shared" si="13"/>
        <v>3454236.5700000031</v>
      </c>
      <c r="M52" s="14">
        <f t="shared" si="13"/>
        <v>6474704.3499999978</v>
      </c>
      <c r="N52" s="14">
        <f t="shared" si="13"/>
        <v>53961354.980000004</v>
      </c>
    </row>
    <row r="53" spans="1:14" ht="15" thickTop="1" x14ac:dyDescent="0.2"/>
    <row r="54" spans="1:14" x14ac:dyDescent="0.2">
      <c r="B54" s="2"/>
    </row>
    <row r="55" spans="1:14" x14ac:dyDescent="0.2">
      <c r="A55" s="2"/>
      <c r="B55" s="2"/>
    </row>
    <row r="56" spans="1:14" x14ac:dyDescent="0.2">
      <c r="A56" s="2"/>
      <c r="B56" s="2"/>
    </row>
    <row r="57" spans="1:14" x14ac:dyDescent="0.2">
      <c r="A57" s="2"/>
      <c r="B57" s="2"/>
    </row>
    <row r="58" spans="1:14" x14ac:dyDescent="0.2">
      <c r="A58" s="4"/>
      <c r="B58" s="2"/>
    </row>
    <row r="59" spans="1:14" x14ac:dyDescent="0.2">
      <c r="A59" s="5"/>
      <c r="B59" s="6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ht="15" x14ac:dyDescent="0.25">
      <c r="A60" s="8" t="s">
        <v>0</v>
      </c>
      <c r="B60" s="8"/>
      <c r="C60" s="15" t="s">
        <v>43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ht="15" x14ac:dyDescent="0.25">
      <c r="A61" s="9" t="s">
        <v>2</v>
      </c>
      <c r="B61" s="9" t="s">
        <v>3</v>
      </c>
      <c r="C61" s="10" t="s">
        <v>4</v>
      </c>
      <c r="D61" s="10" t="s">
        <v>5</v>
      </c>
      <c r="E61" s="10" t="s">
        <v>6</v>
      </c>
      <c r="F61" s="10" t="s">
        <v>7</v>
      </c>
      <c r="G61" s="10" t="s">
        <v>8</v>
      </c>
      <c r="H61" s="10" t="s">
        <v>9</v>
      </c>
      <c r="I61" s="10" t="s">
        <v>10</v>
      </c>
      <c r="J61" s="10" t="s">
        <v>11</v>
      </c>
      <c r="K61" s="10" t="s">
        <v>12</v>
      </c>
      <c r="L61" s="10" t="s">
        <v>13</v>
      </c>
      <c r="M61" s="10" t="s">
        <v>14</v>
      </c>
      <c r="N61" s="10" t="s">
        <v>15</v>
      </c>
    </row>
    <row r="62" spans="1:14" x14ac:dyDescent="0.2">
      <c r="A62" s="2"/>
      <c r="B62" s="2"/>
    </row>
    <row r="63" spans="1:14" x14ac:dyDescent="0.2">
      <c r="A63" s="2"/>
      <c r="B63" s="11" t="s">
        <v>16</v>
      </c>
    </row>
    <row r="64" spans="1:14" x14ac:dyDescent="0.2">
      <c r="B64" s="2"/>
    </row>
    <row r="65" spans="1:14" x14ac:dyDescent="0.2">
      <c r="A65" s="7">
        <f>+A64+1</f>
        <v>1</v>
      </c>
      <c r="B65" s="2" t="s">
        <v>17</v>
      </c>
      <c r="C65" s="12">
        <v>762336.14000000013</v>
      </c>
      <c r="D65" s="3">
        <v>843913.93999999983</v>
      </c>
      <c r="E65" s="12">
        <v>857986.85999999987</v>
      </c>
      <c r="F65" s="3">
        <v>927742.17999999993</v>
      </c>
      <c r="G65" s="12">
        <v>959016.73999999987</v>
      </c>
      <c r="H65" s="12">
        <v>1049314.5099999998</v>
      </c>
      <c r="I65" s="12">
        <v>1009983.0199999999</v>
      </c>
      <c r="J65" s="12">
        <v>1019404.5399999999</v>
      </c>
      <c r="K65" s="12">
        <v>1023042.3799999998</v>
      </c>
      <c r="L65" s="12">
        <v>867552.29999999993</v>
      </c>
      <c r="M65" s="12">
        <v>766474.49000000011</v>
      </c>
      <c r="N65" s="13">
        <f>SUM(C65:M65)</f>
        <v>10086767.1</v>
      </c>
    </row>
    <row r="66" spans="1:14" x14ac:dyDescent="0.2">
      <c r="A66" s="7">
        <f>+A65+1</f>
        <v>2</v>
      </c>
      <c r="B66" s="2" t="s">
        <v>18</v>
      </c>
      <c r="C66" s="12">
        <v>313541.95</v>
      </c>
      <c r="D66" s="3">
        <v>800041.95</v>
      </c>
      <c r="E66" s="12">
        <v>832040.95</v>
      </c>
      <c r="F66" s="3">
        <v>133124.95000000001</v>
      </c>
      <c r="G66" s="12">
        <v>104124.95</v>
      </c>
      <c r="H66" s="12">
        <v>103124.95</v>
      </c>
      <c r="I66" s="12">
        <v>103124.95</v>
      </c>
      <c r="J66" s="12">
        <v>97124.95</v>
      </c>
      <c r="K66" s="12">
        <v>103624.95</v>
      </c>
      <c r="L66" s="12">
        <v>93374.95</v>
      </c>
      <c r="M66" s="12">
        <v>90124.95</v>
      </c>
      <c r="N66" s="13">
        <f t="shared" ref="N66:N70" si="14">SUM(C66:M66)</f>
        <v>2773374.4500000011</v>
      </c>
    </row>
    <row r="67" spans="1:14" x14ac:dyDescent="0.2">
      <c r="A67" s="7">
        <f>+A66+1</f>
        <v>3</v>
      </c>
      <c r="B67" s="2" t="s">
        <v>19</v>
      </c>
      <c r="C67" s="12">
        <v>62572.83</v>
      </c>
      <c r="D67" s="3">
        <v>242322.83000000002</v>
      </c>
      <c r="E67" s="12">
        <v>309822.83</v>
      </c>
      <c r="F67" s="3">
        <v>142572.83000000002</v>
      </c>
      <c r="G67" s="12">
        <v>83406.16</v>
      </c>
      <c r="H67" s="12">
        <v>80406.16</v>
      </c>
      <c r="I67" s="12">
        <v>69906.16</v>
      </c>
      <c r="J67" s="12">
        <v>65406.16</v>
      </c>
      <c r="K67" s="12">
        <v>64906.16</v>
      </c>
      <c r="L67" s="12">
        <v>63906.18</v>
      </c>
      <c r="M67" s="12">
        <v>58572.83</v>
      </c>
      <c r="N67" s="13">
        <f t="shared" si="14"/>
        <v>1243801.1300000001</v>
      </c>
    </row>
    <row r="68" spans="1:14" x14ac:dyDescent="0.2">
      <c r="A68" s="7">
        <f t="shared" ref="A68:A70" si="15">+A67+1</f>
        <v>4</v>
      </c>
      <c r="B68" s="2" t="s">
        <v>20</v>
      </c>
      <c r="C68" s="12">
        <v>43246.83</v>
      </c>
      <c r="D68" s="3">
        <v>499946.83</v>
      </c>
      <c r="E68" s="12">
        <v>514146.83</v>
      </c>
      <c r="F68" s="3">
        <v>735646.83000000007</v>
      </c>
      <c r="G68" s="12">
        <v>716946.83000000007</v>
      </c>
      <c r="H68" s="12">
        <v>72746.83</v>
      </c>
      <c r="I68" s="12">
        <v>61246.83</v>
      </c>
      <c r="J68" s="12">
        <v>54246.83</v>
      </c>
      <c r="K68" s="12">
        <v>52246.83</v>
      </c>
      <c r="L68" s="12">
        <v>50246.83</v>
      </c>
      <c r="M68" s="12">
        <v>44246.83</v>
      </c>
      <c r="N68" s="13">
        <f t="shared" si="14"/>
        <v>2844915.1300000008</v>
      </c>
    </row>
    <row r="69" spans="1:14" x14ac:dyDescent="0.2">
      <c r="A69" s="7">
        <f t="shared" si="15"/>
        <v>5</v>
      </c>
      <c r="B69" s="2" t="s">
        <v>21</v>
      </c>
      <c r="C69" s="12">
        <v>104420.78</v>
      </c>
      <c r="D69" s="3">
        <v>367920.77999999997</v>
      </c>
      <c r="E69" s="12">
        <v>966147.78000000014</v>
      </c>
      <c r="F69" s="3">
        <v>743147.78000000014</v>
      </c>
      <c r="G69" s="12">
        <v>171420.78000000006</v>
      </c>
      <c r="H69" s="12">
        <v>138920.78000000003</v>
      </c>
      <c r="I69" s="12">
        <v>135420.78000000003</v>
      </c>
      <c r="J69" s="12">
        <v>124920.78</v>
      </c>
      <c r="K69" s="12">
        <v>120920.78</v>
      </c>
      <c r="L69" s="12">
        <v>789420.78000000014</v>
      </c>
      <c r="M69" s="12">
        <v>892670.78000000014</v>
      </c>
      <c r="N69" s="13">
        <f t="shared" si="14"/>
        <v>4555332.580000001</v>
      </c>
    </row>
    <row r="70" spans="1:14" x14ac:dyDescent="0.2">
      <c r="A70" s="7">
        <f t="shared" si="15"/>
        <v>6</v>
      </c>
      <c r="B70" s="2" t="s">
        <v>22</v>
      </c>
      <c r="C70" s="12">
        <v>136134.75</v>
      </c>
      <c r="D70" s="3">
        <v>1420007.7499999998</v>
      </c>
      <c r="E70" s="12">
        <v>1434007.7499999998</v>
      </c>
      <c r="F70" s="3">
        <v>164634.75</v>
      </c>
      <c r="G70" s="12">
        <v>141634.75</v>
      </c>
      <c r="H70" s="12">
        <v>229134.74999999994</v>
      </c>
      <c r="I70" s="12">
        <v>223134.74999999994</v>
      </c>
      <c r="J70" s="12">
        <v>115134.75000000001</v>
      </c>
      <c r="K70" s="12">
        <v>109134.75000000001</v>
      </c>
      <c r="L70" s="12">
        <v>105134.75000000001</v>
      </c>
      <c r="M70" s="12">
        <v>101134.75000000001</v>
      </c>
      <c r="N70" s="13">
        <f t="shared" si="14"/>
        <v>4179228.2499999995</v>
      </c>
    </row>
    <row r="71" spans="1:14" x14ac:dyDescent="0.2">
      <c r="A71" s="7"/>
      <c r="B71" s="2"/>
      <c r="C71" s="12"/>
      <c r="E71" s="12"/>
      <c r="G71" s="12"/>
      <c r="H71" s="13"/>
    </row>
    <row r="72" spans="1:14" ht="15" thickBot="1" x14ac:dyDescent="0.25">
      <c r="A72" s="7">
        <f>+A70+1</f>
        <v>7</v>
      </c>
      <c r="B72" s="1" t="s">
        <v>23</v>
      </c>
      <c r="C72" s="14">
        <f>SUM(C65:C70)</f>
        <v>1422253.2800000003</v>
      </c>
      <c r="D72" s="14">
        <f t="shared" ref="D72:M72" si="16">SUM(D65:D70)</f>
        <v>4174154.0799999991</v>
      </c>
      <c r="E72" s="14">
        <f t="shared" si="16"/>
        <v>4914153</v>
      </c>
      <c r="F72" s="14">
        <f t="shared" si="16"/>
        <v>2846869.3200000003</v>
      </c>
      <c r="G72" s="14">
        <f t="shared" si="16"/>
        <v>2176550.21</v>
      </c>
      <c r="H72" s="14">
        <f t="shared" si="16"/>
        <v>1673647.9799999997</v>
      </c>
      <c r="I72" s="14">
        <f t="shared" si="16"/>
        <v>1602816.49</v>
      </c>
      <c r="J72" s="14">
        <f t="shared" si="16"/>
        <v>1476238.01</v>
      </c>
      <c r="K72" s="14">
        <f t="shared" si="16"/>
        <v>1473875.8499999999</v>
      </c>
      <c r="L72" s="14">
        <f t="shared" si="16"/>
        <v>1969635.79</v>
      </c>
      <c r="M72" s="14">
        <f t="shared" si="16"/>
        <v>1953224.6300000001</v>
      </c>
      <c r="N72" s="14">
        <f t="shared" ref="N72" si="17">SUM(C72:M72)</f>
        <v>25683418.640000001</v>
      </c>
    </row>
    <row r="73" spans="1:14" ht="15" thickTop="1" x14ac:dyDescent="0.2">
      <c r="D73" s="1"/>
      <c r="E73" s="1"/>
      <c r="F73" s="1"/>
      <c r="G73" s="1"/>
      <c r="H73" s="1"/>
    </row>
    <row r="74" spans="1:14" x14ac:dyDescent="0.2">
      <c r="A74" s="7">
        <f>+A72+1</f>
        <v>8</v>
      </c>
      <c r="B74" s="11" t="s">
        <v>24</v>
      </c>
      <c r="D74" s="1"/>
      <c r="E74" s="1"/>
      <c r="F74" s="1"/>
      <c r="G74" s="1"/>
      <c r="H74" s="1"/>
    </row>
    <row r="75" spans="1:14" x14ac:dyDescent="0.2">
      <c r="D75" s="1"/>
      <c r="E75" s="1"/>
      <c r="F75" s="1"/>
      <c r="G75" s="1"/>
      <c r="H75" s="1"/>
    </row>
    <row r="76" spans="1:14" ht="15" thickBot="1" x14ac:dyDescent="0.25">
      <c r="A76" s="7">
        <f>+A74+1</f>
        <v>9</v>
      </c>
      <c r="B76" s="2" t="s">
        <v>24</v>
      </c>
      <c r="C76" s="14">
        <v>23729.429999999997</v>
      </c>
      <c r="D76" s="14">
        <v>28093.17</v>
      </c>
      <c r="E76" s="14">
        <v>36968.730000000003</v>
      </c>
      <c r="F76" s="14">
        <v>157888.31</v>
      </c>
      <c r="G76" s="14">
        <v>145718.16</v>
      </c>
      <c r="H76" s="14">
        <v>31614.100000000002</v>
      </c>
      <c r="I76" s="14">
        <v>31384.69</v>
      </c>
      <c r="J76" s="14">
        <v>28823.539999999997</v>
      </c>
      <c r="K76" s="14">
        <v>27714.859999999997</v>
      </c>
      <c r="L76" s="14">
        <v>46284.57</v>
      </c>
      <c r="M76" s="14">
        <v>23915.389999999996</v>
      </c>
      <c r="N76" s="14">
        <f t="shared" ref="N76" si="18">SUM(C76:M76)</f>
        <v>582134.94999999995</v>
      </c>
    </row>
    <row r="77" spans="1:14" ht="15" thickTop="1" x14ac:dyDescent="0.2">
      <c r="A77" s="7"/>
      <c r="B77" s="2"/>
      <c r="C77" s="12"/>
      <c r="E77" s="12"/>
      <c r="G77" s="12"/>
      <c r="H77" s="13"/>
    </row>
    <row r="78" spans="1:14" x14ac:dyDescent="0.2">
      <c r="B78" s="11" t="s">
        <v>25</v>
      </c>
      <c r="H78" s="13"/>
    </row>
    <row r="79" spans="1:14" x14ac:dyDescent="0.2">
      <c r="A79" s="1">
        <f>+A76+1</f>
        <v>10</v>
      </c>
      <c r="B79" s="1" t="s">
        <v>26</v>
      </c>
      <c r="C79" s="12">
        <v>184706.62999999995</v>
      </c>
      <c r="D79" s="3">
        <v>228671.00999999998</v>
      </c>
      <c r="E79" s="12">
        <v>351037.99000000005</v>
      </c>
      <c r="F79" s="3">
        <v>482713.20000000007</v>
      </c>
      <c r="G79" s="12">
        <v>455343.97000000009</v>
      </c>
      <c r="H79" s="12">
        <v>377509.91000000003</v>
      </c>
      <c r="I79" s="12">
        <v>362640.38000000012</v>
      </c>
      <c r="J79" s="12">
        <v>309314.32</v>
      </c>
      <c r="K79" s="12">
        <v>241032.11</v>
      </c>
      <c r="L79" s="12">
        <v>231056.36999999997</v>
      </c>
      <c r="M79" s="12">
        <v>200077.09999999995</v>
      </c>
      <c r="N79" s="13">
        <f t="shared" ref="N79:N85" si="19">SUM(C79:M79)</f>
        <v>3424102.9900000007</v>
      </c>
    </row>
    <row r="80" spans="1:14" x14ac:dyDescent="0.2">
      <c r="A80" s="1">
        <f>+A79+1</f>
        <v>11</v>
      </c>
      <c r="B80" s="1" t="s">
        <v>27</v>
      </c>
      <c r="C80" s="12">
        <v>10375.01</v>
      </c>
      <c r="D80" s="3">
        <v>10375.01</v>
      </c>
      <c r="E80" s="12">
        <v>41875.009999999995</v>
      </c>
      <c r="F80" s="3">
        <v>53875.009999999995</v>
      </c>
      <c r="G80" s="12">
        <v>23375.010000000002</v>
      </c>
      <c r="H80" s="12">
        <v>12375.01</v>
      </c>
      <c r="I80" s="12">
        <v>14375.01</v>
      </c>
      <c r="J80" s="12">
        <v>9875.01</v>
      </c>
      <c r="K80" s="12">
        <v>9875.01</v>
      </c>
      <c r="L80" s="12">
        <v>9375.01</v>
      </c>
      <c r="M80" s="12">
        <v>9375.01</v>
      </c>
      <c r="N80" s="13">
        <f t="shared" si="19"/>
        <v>205125.11000000004</v>
      </c>
    </row>
    <row r="81" spans="1:14" x14ac:dyDescent="0.2">
      <c r="A81" s="1">
        <f t="shared" ref="A81:A85" si="20">+A80+1</f>
        <v>12</v>
      </c>
      <c r="B81" s="1" t="s">
        <v>28</v>
      </c>
      <c r="C81" s="12">
        <v>3708.34</v>
      </c>
      <c r="D81" s="3">
        <v>3708.34</v>
      </c>
      <c r="E81" s="12">
        <v>32708.339999999997</v>
      </c>
      <c r="F81" s="3">
        <v>44708.34</v>
      </c>
      <c r="G81" s="12">
        <v>14708.34</v>
      </c>
      <c r="H81" s="12">
        <v>4708.34</v>
      </c>
      <c r="I81" s="12">
        <v>6708.34</v>
      </c>
      <c r="J81" s="12">
        <v>2708.34</v>
      </c>
      <c r="K81" s="12">
        <v>2708.34</v>
      </c>
      <c r="L81" s="12">
        <v>2708.34</v>
      </c>
      <c r="M81" s="12">
        <v>2708.34</v>
      </c>
      <c r="N81" s="13">
        <f t="shared" si="19"/>
        <v>121791.73999999996</v>
      </c>
    </row>
    <row r="82" spans="1:14" x14ac:dyDescent="0.2">
      <c r="A82" s="1">
        <f t="shared" si="20"/>
        <v>13</v>
      </c>
      <c r="B82" s="1" t="s">
        <v>29</v>
      </c>
      <c r="C82" s="12">
        <v>47182.45</v>
      </c>
      <c r="D82" s="3">
        <v>65182.45</v>
      </c>
      <c r="E82" s="12">
        <v>260182.44999999998</v>
      </c>
      <c r="F82" s="3">
        <v>104932.45000000001</v>
      </c>
      <c r="G82" s="12">
        <v>55182.45</v>
      </c>
      <c r="H82" s="12">
        <v>82432.450000000012</v>
      </c>
      <c r="I82" s="12">
        <v>44182.45</v>
      </c>
      <c r="J82" s="12">
        <v>39682.449999999997</v>
      </c>
      <c r="K82" s="12">
        <v>65932.45</v>
      </c>
      <c r="L82" s="12">
        <v>39182.449999999997</v>
      </c>
      <c r="M82" s="12">
        <v>37682.449999999997</v>
      </c>
      <c r="N82" s="13">
        <f t="shared" si="19"/>
        <v>841756.94999999972</v>
      </c>
    </row>
    <row r="83" spans="1:14" x14ac:dyDescent="0.2">
      <c r="A83" s="1">
        <f t="shared" si="20"/>
        <v>14</v>
      </c>
      <c r="B83" s="1" t="s">
        <v>30</v>
      </c>
      <c r="C83" s="12">
        <v>38468.449999999997</v>
      </c>
      <c r="D83" s="3">
        <v>54468.45</v>
      </c>
      <c r="E83" s="12">
        <v>259718.44999999998</v>
      </c>
      <c r="F83" s="3">
        <v>109468.45000000001</v>
      </c>
      <c r="G83" s="12">
        <v>66968.450000000012</v>
      </c>
      <c r="H83" s="12">
        <v>82218.450000000012</v>
      </c>
      <c r="I83" s="12">
        <v>44468.45</v>
      </c>
      <c r="J83" s="12">
        <v>40468.449999999997</v>
      </c>
      <c r="K83" s="12">
        <v>65718.45</v>
      </c>
      <c r="L83" s="12">
        <v>38968.449999999997</v>
      </c>
      <c r="M83" s="12">
        <v>35468.449999999997</v>
      </c>
      <c r="N83" s="13">
        <f t="shared" si="19"/>
        <v>836402.94999999972</v>
      </c>
    </row>
    <row r="84" spans="1:14" x14ac:dyDescent="0.2">
      <c r="A84" s="1">
        <f t="shared" si="20"/>
        <v>15</v>
      </c>
      <c r="B84" s="1" t="s">
        <v>31</v>
      </c>
      <c r="C84" s="12">
        <v>33577.9</v>
      </c>
      <c r="D84" s="3">
        <v>34577.9</v>
      </c>
      <c r="E84" s="12">
        <v>188327.90000000002</v>
      </c>
      <c r="F84" s="3">
        <v>188077.90000000002</v>
      </c>
      <c r="G84" s="12">
        <v>90077.9</v>
      </c>
      <c r="H84" s="12">
        <v>73827.899999999994</v>
      </c>
      <c r="I84" s="12">
        <v>37077.9</v>
      </c>
      <c r="J84" s="12">
        <v>36577.9</v>
      </c>
      <c r="K84" s="12">
        <v>62827.9</v>
      </c>
      <c r="L84" s="12">
        <v>35077.9</v>
      </c>
      <c r="M84" s="12">
        <v>32577.9</v>
      </c>
      <c r="N84" s="13">
        <f t="shared" si="19"/>
        <v>812606.90000000014</v>
      </c>
    </row>
    <row r="85" spans="1:14" x14ac:dyDescent="0.2">
      <c r="A85" s="1">
        <f t="shared" si="20"/>
        <v>16</v>
      </c>
      <c r="B85" s="1" t="s">
        <v>32</v>
      </c>
      <c r="C85" s="12">
        <v>32966.979999999996</v>
      </c>
      <c r="D85" s="3">
        <v>38966.979999999996</v>
      </c>
      <c r="E85" s="12">
        <v>187216.98</v>
      </c>
      <c r="F85" s="3">
        <v>222466.98</v>
      </c>
      <c r="G85" s="12">
        <v>189466.98</v>
      </c>
      <c r="H85" s="12">
        <v>78716.979999999981</v>
      </c>
      <c r="I85" s="12">
        <v>36466.979999999996</v>
      </c>
      <c r="J85" s="12">
        <v>35966.979999999996</v>
      </c>
      <c r="K85" s="12">
        <v>62216.979999999996</v>
      </c>
      <c r="L85" s="12">
        <v>34466.979999999996</v>
      </c>
      <c r="M85" s="12">
        <v>31966.979999999996</v>
      </c>
      <c r="N85" s="13">
        <f t="shared" si="19"/>
        <v>950886.77999999991</v>
      </c>
    </row>
    <row r="86" spans="1:14" x14ac:dyDescent="0.2">
      <c r="H86" s="13"/>
    </row>
    <row r="87" spans="1:14" ht="15" thickBot="1" x14ac:dyDescent="0.25">
      <c r="A87" s="1">
        <f>+A85+1</f>
        <v>17</v>
      </c>
      <c r="B87" s="1" t="s">
        <v>33</v>
      </c>
      <c r="C87" s="14">
        <f>SUM(C79:C86)</f>
        <v>350985.75999999995</v>
      </c>
      <c r="D87" s="14">
        <f t="shared" ref="D87:M87" si="21">SUM(D79:D86)</f>
        <v>435950.14</v>
      </c>
      <c r="E87" s="14">
        <f t="shared" si="21"/>
        <v>1321067.1200000001</v>
      </c>
      <c r="F87" s="14">
        <f t="shared" si="21"/>
        <v>1206242.33</v>
      </c>
      <c r="G87" s="14">
        <f t="shared" si="21"/>
        <v>895123.10000000021</v>
      </c>
      <c r="H87" s="14">
        <f t="shared" si="21"/>
        <v>711789.04000000015</v>
      </c>
      <c r="I87" s="14">
        <f t="shared" si="21"/>
        <v>545919.51000000024</v>
      </c>
      <c r="J87" s="14">
        <f t="shared" si="21"/>
        <v>474593.45000000007</v>
      </c>
      <c r="K87" s="14">
        <f t="shared" si="21"/>
        <v>510311.24</v>
      </c>
      <c r="L87" s="14">
        <f t="shared" si="21"/>
        <v>390835.5</v>
      </c>
      <c r="M87" s="14">
        <f t="shared" si="21"/>
        <v>349856.23</v>
      </c>
      <c r="N87" s="14">
        <f t="shared" ref="N87" si="22">SUM(C87:M87)</f>
        <v>7192673.4199999999</v>
      </c>
    </row>
    <row r="88" spans="1:14" ht="15" thickTop="1" x14ac:dyDescent="0.2">
      <c r="D88" s="1"/>
      <c r="E88" s="1"/>
      <c r="F88" s="1"/>
      <c r="G88" s="1"/>
      <c r="H88" s="1"/>
    </row>
    <row r="89" spans="1:14" x14ac:dyDescent="0.2">
      <c r="B89" s="11" t="s">
        <v>34</v>
      </c>
      <c r="D89" s="1"/>
      <c r="E89" s="1"/>
      <c r="F89" s="1"/>
      <c r="G89" s="1"/>
      <c r="H89" s="13"/>
    </row>
    <row r="90" spans="1:14" x14ac:dyDescent="0.2">
      <c r="B90" s="2"/>
      <c r="D90" s="1"/>
      <c r="E90" s="1"/>
      <c r="F90" s="1"/>
      <c r="G90" s="1"/>
      <c r="H90" s="13"/>
    </row>
    <row r="91" spans="1:14" x14ac:dyDescent="0.2">
      <c r="A91" s="1">
        <f>+A87+1</f>
        <v>18</v>
      </c>
      <c r="B91" s="1" t="s">
        <v>35</v>
      </c>
      <c r="C91" s="12">
        <v>315796.32999999996</v>
      </c>
      <c r="D91" s="3">
        <v>338661.49999999983</v>
      </c>
      <c r="E91" s="12">
        <v>390599.85999999987</v>
      </c>
      <c r="F91" s="3">
        <v>348913.56999999983</v>
      </c>
      <c r="G91" s="12">
        <v>347507.03999999986</v>
      </c>
      <c r="H91" s="12">
        <v>378340.11999999988</v>
      </c>
      <c r="I91" s="12">
        <v>353427.9599999999</v>
      </c>
      <c r="J91" s="12">
        <v>384413.60999999987</v>
      </c>
      <c r="K91" s="12">
        <v>403725.97999999992</v>
      </c>
      <c r="L91" s="12">
        <v>371209.59999999986</v>
      </c>
      <c r="M91" s="12">
        <v>361450.4499999999</v>
      </c>
      <c r="N91" s="13">
        <f t="shared" ref="N91:N95" si="23">SUM(C91:M91)</f>
        <v>3994046.0199999982</v>
      </c>
    </row>
    <row r="92" spans="1:14" x14ac:dyDescent="0.2">
      <c r="A92" s="1">
        <f>+A91+1</f>
        <v>19</v>
      </c>
      <c r="B92" s="1" t="s">
        <v>36</v>
      </c>
      <c r="C92" s="12">
        <v>51643.33</v>
      </c>
      <c r="D92" s="3">
        <v>112643.33</v>
      </c>
      <c r="E92" s="12">
        <v>171143.33000000002</v>
      </c>
      <c r="F92" s="3">
        <v>173643.33000000002</v>
      </c>
      <c r="G92" s="12">
        <v>89143.33</v>
      </c>
      <c r="H92" s="12">
        <v>51643.33</v>
      </c>
      <c r="I92" s="12">
        <v>21643.33</v>
      </c>
      <c r="J92" s="12">
        <v>13643.33</v>
      </c>
      <c r="K92" s="12">
        <v>8643.33</v>
      </c>
      <c r="L92" s="12">
        <v>8643.33</v>
      </c>
      <c r="M92" s="12">
        <v>3643.33</v>
      </c>
      <c r="N92" s="13">
        <f t="shared" si="23"/>
        <v>706076.62999999977</v>
      </c>
    </row>
    <row r="93" spans="1:14" x14ac:dyDescent="0.2">
      <c r="A93" s="1">
        <f t="shared" ref="A93:A95" si="24">+A92+1</f>
        <v>20</v>
      </c>
      <c r="B93" s="1" t="s">
        <v>37</v>
      </c>
      <c r="C93" s="12">
        <v>92761.93</v>
      </c>
      <c r="D93" s="3">
        <v>124573.84</v>
      </c>
      <c r="E93" s="12">
        <v>127073.84</v>
      </c>
      <c r="F93" s="3">
        <v>137073.84</v>
      </c>
      <c r="G93" s="12">
        <v>106536.93</v>
      </c>
      <c r="H93" s="12">
        <v>106036.93000000001</v>
      </c>
      <c r="I93" s="12">
        <v>92261.93</v>
      </c>
      <c r="J93" s="12">
        <v>97023.84</v>
      </c>
      <c r="K93" s="12">
        <v>97023.84</v>
      </c>
      <c r="L93" s="12">
        <v>97023.8</v>
      </c>
      <c r="M93" s="12">
        <v>93690.51</v>
      </c>
      <c r="N93" s="13">
        <f t="shared" si="23"/>
        <v>1171081.23</v>
      </c>
    </row>
    <row r="94" spans="1:14" x14ac:dyDescent="0.2">
      <c r="A94" s="1">
        <f t="shared" si="24"/>
        <v>21</v>
      </c>
      <c r="B94" s="1" t="s">
        <v>38</v>
      </c>
      <c r="C94" s="12">
        <v>186126.3</v>
      </c>
      <c r="D94" s="3">
        <v>372426.30000000005</v>
      </c>
      <c r="E94" s="12">
        <v>419426.29999999993</v>
      </c>
      <c r="F94" s="3">
        <v>244426.3</v>
      </c>
      <c r="G94" s="12">
        <v>184126.3</v>
      </c>
      <c r="H94" s="12">
        <v>154626.29999999999</v>
      </c>
      <c r="I94" s="12">
        <v>150426.29999999999</v>
      </c>
      <c r="J94" s="12">
        <v>150326.29999999999</v>
      </c>
      <c r="K94" s="12">
        <v>1347690.3</v>
      </c>
      <c r="L94" s="12">
        <v>1347690.3</v>
      </c>
      <c r="M94" s="12">
        <v>1346690.3</v>
      </c>
      <c r="N94" s="13">
        <f t="shared" si="23"/>
        <v>5903981.2999999998</v>
      </c>
    </row>
    <row r="95" spans="1:14" x14ac:dyDescent="0.2">
      <c r="A95" s="1">
        <f t="shared" si="24"/>
        <v>22</v>
      </c>
      <c r="B95" s="1" t="s">
        <v>39</v>
      </c>
      <c r="C95" s="12">
        <v>90684.25</v>
      </c>
      <c r="D95" s="3">
        <v>91484.25</v>
      </c>
      <c r="E95" s="12">
        <v>202759.90999999997</v>
      </c>
      <c r="F95" s="3">
        <v>130434.24000000002</v>
      </c>
      <c r="G95" s="12">
        <v>124784.24</v>
      </c>
      <c r="H95" s="12">
        <v>182026.58</v>
      </c>
      <c r="I95" s="12">
        <v>113017.58</v>
      </c>
      <c r="J95" s="12">
        <v>119434.24000000001</v>
      </c>
      <c r="K95" s="12">
        <v>175843.26</v>
      </c>
      <c r="L95" s="12">
        <v>99850.95</v>
      </c>
      <c r="M95" s="12">
        <v>90684.25</v>
      </c>
      <c r="N95" s="13">
        <f t="shared" si="23"/>
        <v>1421003.75</v>
      </c>
    </row>
    <row r="96" spans="1:14" x14ac:dyDescent="0.2">
      <c r="H96" s="13"/>
    </row>
    <row r="97" spans="1:14" ht="15" thickBot="1" x14ac:dyDescent="0.25">
      <c r="A97" s="1">
        <f>+A95+1</f>
        <v>23</v>
      </c>
      <c r="B97" s="1" t="s">
        <v>40</v>
      </c>
      <c r="C97" s="14">
        <f>SUM(C91:C96)</f>
        <v>737012.1399999999</v>
      </c>
      <c r="D97" s="14">
        <f t="shared" ref="D97:M97" si="25">SUM(D91:D96)</f>
        <v>1039789.2199999999</v>
      </c>
      <c r="E97" s="14">
        <f t="shared" si="25"/>
        <v>1311003.2399999998</v>
      </c>
      <c r="F97" s="14">
        <f t="shared" si="25"/>
        <v>1034491.2799999998</v>
      </c>
      <c r="G97" s="14">
        <f t="shared" si="25"/>
        <v>852097.83999999985</v>
      </c>
      <c r="H97" s="14">
        <f t="shared" si="25"/>
        <v>872673.25999999989</v>
      </c>
      <c r="I97" s="14">
        <f t="shared" si="25"/>
        <v>730777.09999999986</v>
      </c>
      <c r="J97" s="14">
        <f t="shared" si="25"/>
        <v>764841.31999999983</v>
      </c>
      <c r="K97" s="14">
        <f t="shared" si="25"/>
        <v>2032926.71</v>
      </c>
      <c r="L97" s="14">
        <f t="shared" si="25"/>
        <v>1924417.9799999997</v>
      </c>
      <c r="M97" s="14">
        <f t="shared" si="25"/>
        <v>1896158.8399999999</v>
      </c>
      <c r="N97" s="14">
        <f t="shared" ref="N97" si="26">SUM(C97:M97)</f>
        <v>13196188.93</v>
      </c>
    </row>
    <row r="98" spans="1:14" ht="15" thickTop="1" x14ac:dyDescent="0.2">
      <c r="C98" s="13"/>
      <c r="D98" s="13"/>
      <c r="E98" s="13"/>
      <c r="F98" s="13"/>
      <c r="G98" s="13"/>
      <c r="H98" s="13"/>
    </row>
    <row r="100" spans="1:14" x14ac:dyDescent="0.2">
      <c r="A100" s="1">
        <f>+A97+1</f>
        <v>24</v>
      </c>
      <c r="B100" s="11" t="s">
        <v>41</v>
      </c>
    </row>
    <row r="102" spans="1:14" ht="15" thickBot="1" x14ac:dyDescent="0.25">
      <c r="A102" s="1">
        <f>+A100+1</f>
        <v>25</v>
      </c>
      <c r="B102" s="2" t="s">
        <v>41</v>
      </c>
      <c r="C102" s="14">
        <v>253976.25</v>
      </c>
      <c r="D102" s="14">
        <v>189704.24999999997</v>
      </c>
      <c r="E102" s="14">
        <v>283113</v>
      </c>
      <c r="F102" s="14">
        <v>200310.24999999997</v>
      </c>
      <c r="G102" s="14">
        <v>238570.25</v>
      </c>
      <c r="H102" s="14">
        <v>283848</v>
      </c>
      <c r="I102" s="14">
        <v>220135.25</v>
      </c>
      <c r="J102" s="14">
        <v>252606.25</v>
      </c>
      <c r="K102" s="14">
        <v>347880.00000000006</v>
      </c>
      <c r="L102" s="14">
        <v>250154.25</v>
      </c>
      <c r="M102" s="14">
        <v>247029.25</v>
      </c>
      <c r="N102" s="14">
        <f t="shared" ref="N102" si="27">SUM(C102:M102)</f>
        <v>2767327</v>
      </c>
    </row>
    <row r="103" spans="1:14" ht="15" thickTop="1" x14ac:dyDescent="0.2">
      <c r="B103" s="2"/>
      <c r="C103" s="13"/>
      <c r="D103" s="13"/>
      <c r="E103" s="13"/>
      <c r="F103" s="13"/>
      <c r="G103" s="13"/>
      <c r="H103" s="13"/>
    </row>
    <row r="105" spans="1:14" ht="15" thickBot="1" x14ac:dyDescent="0.25">
      <c r="A105" s="1">
        <f>+A102+1</f>
        <v>26</v>
      </c>
      <c r="B105" s="1" t="s">
        <v>42</v>
      </c>
      <c r="C105" s="14">
        <f t="shared" ref="C105:N105" si="28">+C72+C76+C97+C87+C102</f>
        <v>2787956.86</v>
      </c>
      <c r="D105" s="14">
        <f t="shared" si="28"/>
        <v>5867690.8599999985</v>
      </c>
      <c r="E105" s="14">
        <f t="shared" si="28"/>
        <v>7866305.0900000008</v>
      </c>
      <c r="F105" s="14">
        <f t="shared" si="28"/>
        <v>5445801.4900000002</v>
      </c>
      <c r="G105" s="14">
        <f t="shared" si="28"/>
        <v>4308059.5600000005</v>
      </c>
      <c r="H105" s="14">
        <f t="shared" si="28"/>
        <v>3573572.38</v>
      </c>
      <c r="I105" s="14">
        <f t="shared" si="28"/>
        <v>3131033.04</v>
      </c>
      <c r="J105" s="14">
        <f t="shared" si="28"/>
        <v>2997102.5700000003</v>
      </c>
      <c r="K105" s="14">
        <f t="shared" si="28"/>
        <v>4392708.66</v>
      </c>
      <c r="L105" s="14">
        <f t="shared" si="28"/>
        <v>4581328.09</v>
      </c>
      <c r="M105" s="14">
        <f t="shared" si="28"/>
        <v>4470184.34</v>
      </c>
      <c r="N105" s="14">
        <f t="shared" si="28"/>
        <v>49421742.939999998</v>
      </c>
    </row>
    <row r="106" spans="1:14" ht="15" thickTop="1" x14ac:dyDescent="0.2"/>
    <row r="107" spans="1:14" x14ac:dyDescent="0.2">
      <c r="B107" s="2"/>
    </row>
    <row r="108" spans="1:14" x14ac:dyDescent="0.2">
      <c r="A108" s="2"/>
      <c r="B108" s="2"/>
    </row>
    <row r="109" spans="1:14" x14ac:dyDescent="0.2">
      <c r="A109" s="2"/>
      <c r="B109" s="2"/>
    </row>
    <row r="110" spans="1:14" x14ac:dyDescent="0.2">
      <c r="A110" s="2"/>
      <c r="B110" s="2"/>
    </row>
    <row r="111" spans="1:14" x14ac:dyDescent="0.2">
      <c r="A111" s="4"/>
      <c r="B111" s="2"/>
    </row>
    <row r="112" spans="1:14" x14ac:dyDescent="0.2">
      <c r="A112" s="5"/>
      <c r="B112" s="6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ht="15" x14ac:dyDescent="0.25">
      <c r="A113" s="8" t="s">
        <v>0</v>
      </c>
      <c r="B113" s="8"/>
      <c r="C113" s="15" t="s">
        <v>44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 ht="15" x14ac:dyDescent="0.25">
      <c r="A114" s="9" t="s">
        <v>2</v>
      </c>
      <c r="B114" s="9" t="s">
        <v>3</v>
      </c>
      <c r="C114" s="10" t="s">
        <v>4</v>
      </c>
      <c r="D114" s="10" t="s">
        <v>5</v>
      </c>
      <c r="E114" s="10" t="s">
        <v>6</v>
      </c>
      <c r="F114" s="10" t="s">
        <v>7</v>
      </c>
      <c r="G114" s="10" t="s">
        <v>8</v>
      </c>
      <c r="H114" s="10" t="s">
        <v>9</v>
      </c>
      <c r="I114" s="10" t="s">
        <v>10</v>
      </c>
      <c r="J114" s="10" t="s">
        <v>11</v>
      </c>
      <c r="K114" s="10" t="s">
        <v>12</v>
      </c>
      <c r="L114" s="10" t="s">
        <v>13</v>
      </c>
      <c r="M114" s="10" t="s">
        <v>14</v>
      </c>
      <c r="N114" s="10" t="s">
        <v>15</v>
      </c>
    </row>
    <row r="115" spans="1:14" x14ac:dyDescent="0.2">
      <c r="A115" s="2"/>
      <c r="B115" s="2"/>
    </row>
    <row r="116" spans="1:14" x14ac:dyDescent="0.2">
      <c r="A116" s="2"/>
      <c r="B116" s="11" t="s">
        <v>16</v>
      </c>
    </row>
    <row r="117" spans="1:14" x14ac:dyDescent="0.2">
      <c r="B117" s="2"/>
    </row>
    <row r="118" spans="1:14" x14ac:dyDescent="0.2">
      <c r="A118" s="7">
        <f>+A117+1</f>
        <v>1</v>
      </c>
      <c r="B118" s="2" t="s">
        <v>17</v>
      </c>
      <c r="C118" s="12">
        <f>+C12-C65</f>
        <v>265200.96999999892</v>
      </c>
      <c r="D118" s="3">
        <f t="shared" ref="D118:M118" si="29">+D12-D65</f>
        <v>207151.55000000063</v>
      </c>
      <c r="E118" s="12">
        <f t="shared" si="29"/>
        <v>340879.07000000007</v>
      </c>
      <c r="F118" s="3">
        <f t="shared" si="29"/>
        <v>218665.71000000089</v>
      </c>
      <c r="G118" s="12">
        <f t="shared" si="29"/>
        <v>205392.97000000079</v>
      </c>
      <c r="H118" s="12">
        <f t="shared" si="29"/>
        <v>997974.85999999987</v>
      </c>
      <c r="I118" s="12">
        <f t="shared" si="29"/>
        <v>521534.7700000006</v>
      </c>
      <c r="J118" s="12">
        <f t="shared" si="29"/>
        <v>427195.08000000019</v>
      </c>
      <c r="K118" s="12">
        <f t="shared" si="29"/>
        <v>147473.24000000267</v>
      </c>
      <c r="L118" s="12">
        <f t="shared" si="29"/>
        <v>275130.0600000011</v>
      </c>
      <c r="M118" s="12">
        <f t="shared" si="29"/>
        <v>479438.49999999895</v>
      </c>
      <c r="N118" s="13">
        <f>SUM(C118:M118)</f>
        <v>4086036.7800000045</v>
      </c>
    </row>
    <row r="119" spans="1:14" x14ac:dyDescent="0.2">
      <c r="A119" s="7">
        <f>+A118+1</f>
        <v>2</v>
      </c>
      <c r="B119" s="2" t="s">
        <v>18</v>
      </c>
      <c r="C119" s="12">
        <f t="shared" ref="C119:M123" si="30">+C13-C66</f>
        <v>-174678.25999999989</v>
      </c>
      <c r="D119" s="3">
        <f t="shared" si="30"/>
        <v>-397744.82000000036</v>
      </c>
      <c r="E119" s="12">
        <f t="shared" si="30"/>
        <v>1121644.5200000007</v>
      </c>
      <c r="F119" s="3">
        <f t="shared" si="30"/>
        <v>393045.74999999994</v>
      </c>
      <c r="G119" s="12">
        <f t="shared" si="30"/>
        <v>94653.769999999888</v>
      </c>
      <c r="H119" s="12">
        <f t="shared" si="30"/>
        <v>224655.00999999978</v>
      </c>
      <c r="I119" s="12">
        <f t="shared" si="30"/>
        <v>17998.240000000093</v>
      </c>
      <c r="J119" s="12">
        <f t="shared" si="30"/>
        <v>229148.26999999996</v>
      </c>
      <c r="K119" s="12">
        <f t="shared" si="30"/>
        <v>318865.43999999994</v>
      </c>
      <c r="L119" s="12">
        <f t="shared" si="30"/>
        <v>21880.249999999913</v>
      </c>
      <c r="M119" s="12">
        <f t="shared" si="30"/>
        <v>-36448.020000000011</v>
      </c>
      <c r="N119" s="13">
        <f t="shared" ref="N119:N123" si="31">SUM(C119:M119)</f>
        <v>1813020.1500000001</v>
      </c>
    </row>
    <row r="120" spans="1:14" x14ac:dyDescent="0.2">
      <c r="A120" s="7">
        <f>+A119+1</f>
        <v>3</v>
      </c>
      <c r="B120" s="2" t="s">
        <v>19</v>
      </c>
      <c r="C120" s="12">
        <f t="shared" si="30"/>
        <v>-45653.040000000008</v>
      </c>
      <c r="D120" s="3">
        <f t="shared" si="30"/>
        <v>383795.06999999989</v>
      </c>
      <c r="E120" s="12">
        <f t="shared" si="30"/>
        <v>103129.21000000025</v>
      </c>
      <c r="F120" s="3">
        <f t="shared" si="30"/>
        <v>-39850.740000000078</v>
      </c>
      <c r="G120" s="12">
        <f t="shared" si="30"/>
        <v>-63635.659999999989</v>
      </c>
      <c r="H120" s="12">
        <f t="shared" si="30"/>
        <v>-64123.229999999996</v>
      </c>
      <c r="I120" s="12">
        <f t="shared" si="30"/>
        <v>84207.180000000051</v>
      </c>
      <c r="J120" s="12">
        <f t="shared" si="30"/>
        <v>-54768.039999999994</v>
      </c>
      <c r="K120" s="12">
        <f t="shared" si="30"/>
        <v>-49790.9</v>
      </c>
      <c r="L120" s="12">
        <f t="shared" si="30"/>
        <v>-36205.919999999998</v>
      </c>
      <c r="M120" s="12">
        <f t="shared" si="30"/>
        <v>-25150.769999999997</v>
      </c>
      <c r="N120" s="13">
        <f t="shared" si="31"/>
        <v>191953.16000000024</v>
      </c>
    </row>
    <row r="121" spans="1:14" x14ac:dyDescent="0.2">
      <c r="A121" s="7">
        <f t="shared" ref="A121:A123" si="32">+A120+1</f>
        <v>4</v>
      </c>
      <c r="B121" s="2" t="s">
        <v>20</v>
      </c>
      <c r="C121" s="12">
        <f t="shared" si="30"/>
        <v>60022.850000000035</v>
      </c>
      <c r="D121" s="3">
        <f t="shared" si="30"/>
        <v>-469914</v>
      </c>
      <c r="E121" s="12">
        <f t="shared" si="30"/>
        <v>89197.979999999574</v>
      </c>
      <c r="F121" s="3">
        <f t="shared" si="30"/>
        <v>691657.70999999857</v>
      </c>
      <c r="G121" s="12">
        <f t="shared" si="30"/>
        <v>-345140.43999999971</v>
      </c>
      <c r="H121" s="12">
        <f t="shared" si="30"/>
        <v>13179.150000000009</v>
      </c>
      <c r="I121" s="12">
        <f t="shared" si="30"/>
        <v>164822.15999999992</v>
      </c>
      <c r="J121" s="12">
        <f t="shared" si="30"/>
        <v>204799.07000000012</v>
      </c>
      <c r="K121" s="12">
        <f t="shared" si="30"/>
        <v>-56833.300000000156</v>
      </c>
      <c r="L121" s="12">
        <f t="shared" si="30"/>
        <v>9733.4900000000343</v>
      </c>
      <c r="M121" s="12">
        <f t="shared" si="30"/>
        <v>-200180.5400000001</v>
      </c>
      <c r="N121" s="13">
        <f t="shared" si="31"/>
        <v>161344.12999999832</v>
      </c>
    </row>
    <row r="122" spans="1:14" x14ac:dyDescent="0.2">
      <c r="A122" s="7">
        <f t="shared" si="32"/>
        <v>5</v>
      </c>
      <c r="B122" s="2" t="s">
        <v>21</v>
      </c>
      <c r="C122" s="12">
        <f t="shared" si="30"/>
        <v>222279.74999999974</v>
      </c>
      <c r="D122" s="3">
        <f t="shared" si="30"/>
        <v>-26277.660000000091</v>
      </c>
      <c r="E122" s="12">
        <f t="shared" si="30"/>
        <v>-611471.89000000025</v>
      </c>
      <c r="F122" s="3">
        <f t="shared" si="30"/>
        <v>-580272.12000000011</v>
      </c>
      <c r="G122" s="12">
        <f t="shared" si="30"/>
        <v>134744.56999999957</v>
      </c>
      <c r="H122" s="12">
        <f t="shared" si="30"/>
        <v>184480.5</v>
      </c>
      <c r="I122" s="12">
        <f t="shared" si="30"/>
        <v>-8762.049999999901</v>
      </c>
      <c r="J122" s="12">
        <f t="shared" si="30"/>
        <v>73614.130000000034</v>
      </c>
      <c r="K122" s="12">
        <f t="shared" si="30"/>
        <v>-48821.719999999987</v>
      </c>
      <c r="L122" s="12">
        <f t="shared" si="30"/>
        <v>-283352.0300000002</v>
      </c>
      <c r="M122" s="12">
        <f t="shared" si="30"/>
        <v>1008059.0099999997</v>
      </c>
      <c r="N122" s="13">
        <f t="shared" si="31"/>
        <v>64220.489999998477</v>
      </c>
    </row>
    <row r="123" spans="1:14" x14ac:dyDescent="0.2">
      <c r="A123" s="7">
        <f t="shared" si="32"/>
        <v>6</v>
      </c>
      <c r="B123" s="2" t="s">
        <v>22</v>
      </c>
      <c r="C123" s="12">
        <f t="shared" si="30"/>
        <v>-62477.400000000052</v>
      </c>
      <c r="D123" s="3">
        <f t="shared" si="30"/>
        <v>-1041589.0099999993</v>
      </c>
      <c r="E123" s="12">
        <f t="shared" si="30"/>
        <v>-550938.4900000022</v>
      </c>
      <c r="F123" s="3">
        <f t="shared" si="30"/>
        <v>173538.40999999939</v>
      </c>
      <c r="G123" s="12">
        <f t="shared" si="30"/>
        <v>193334.90999999939</v>
      </c>
      <c r="H123" s="12">
        <f t="shared" si="30"/>
        <v>-5337.8499999992491</v>
      </c>
      <c r="I123" s="12">
        <f t="shared" si="30"/>
        <v>-68179.420000000071</v>
      </c>
      <c r="J123" s="12">
        <f t="shared" si="30"/>
        <v>68010.840000000098</v>
      </c>
      <c r="K123" s="12">
        <f t="shared" si="30"/>
        <v>70095.239999999802</v>
      </c>
      <c r="L123" s="12">
        <f t="shared" si="30"/>
        <v>120254.7499999999</v>
      </c>
      <c r="M123" s="12">
        <f t="shared" si="30"/>
        <v>-68591.060000000027</v>
      </c>
      <c r="N123" s="13">
        <f t="shared" si="31"/>
        <v>-1171879.0800000024</v>
      </c>
    </row>
    <row r="124" spans="1:14" x14ac:dyDescent="0.2">
      <c r="A124" s="7"/>
      <c r="B124" s="2"/>
      <c r="C124" s="12"/>
      <c r="E124" s="12"/>
      <c r="G124" s="12"/>
      <c r="H124" s="13"/>
    </row>
    <row r="125" spans="1:14" ht="15" thickBot="1" x14ac:dyDescent="0.25">
      <c r="A125" s="7">
        <f>+A123+1</f>
        <v>7</v>
      </c>
      <c r="B125" s="1" t="s">
        <v>23</v>
      </c>
      <c r="C125" s="14">
        <f>SUM(C118:C123)</f>
        <v>264694.86999999871</v>
      </c>
      <c r="D125" s="14">
        <f t="shared" ref="D125:M125" si="33">SUM(D118:D123)</f>
        <v>-1344578.8699999992</v>
      </c>
      <c r="E125" s="14">
        <f t="shared" si="33"/>
        <v>492440.39999999804</v>
      </c>
      <c r="F125" s="14">
        <f t="shared" si="33"/>
        <v>856784.71999999858</v>
      </c>
      <c r="G125" s="14">
        <f t="shared" si="33"/>
        <v>219350.11999999997</v>
      </c>
      <c r="H125" s="14">
        <f t="shared" si="33"/>
        <v>1350828.4400000004</v>
      </c>
      <c r="I125" s="14">
        <f t="shared" si="33"/>
        <v>711620.8800000007</v>
      </c>
      <c r="J125" s="14">
        <f t="shared" si="33"/>
        <v>947999.35000000021</v>
      </c>
      <c r="K125" s="14">
        <f t="shared" si="33"/>
        <v>380988.00000000227</v>
      </c>
      <c r="L125" s="14">
        <f t="shared" si="33"/>
        <v>107440.60000000075</v>
      </c>
      <c r="M125" s="14">
        <f t="shared" si="33"/>
        <v>1157127.1199999985</v>
      </c>
      <c r="N125" s="14">
        <f t="shared" ref="N125" si="34">SUM(C125:M125)</f>
        <v>5144695.629999999</v>
      </c>
    </row>
    <row r="126" spans="1:14" ht="15" thickTop="1" x14ac:dyDescent="0.2">
      <c r="D126" s="1"/>
      <c r="E126" s="1"/>
      <c r="F126" s="1"/>
      <c r="G126" s="1"/>
      <c r="H126" s="1"/>
    </row>
    <row r="127" spans="1:14" x14ac:dyDescent="0.2">
      <c r="A127" s="7">
        <f>+A125+1</f>
        <v>8</v>
      </c>
      <c r="B127" s="11" t="s">
        <v>24</v>
      </c>
      <c r="D127" s="1"/>
      <c r="E127" s="1"/>
      <c r="F127" s="1"/>
      <c r="G127" s="1"/>
      <c r="H127" s="1"/>
    </row>
    <row r="128" spans="1:14" x14ac:dyDescent="0.2">
      <c r="D128" s="1"/>
      <c r="E128" s="1"/>
      <c r="F128" s="1"/>
      <c r="G128" s="1"/>
      <c r="H128" s="1"/>
    </row>
    <row r="129" spans="1:14" ht="15" thickBot="1" x14ac:dyDescent="0.25">
      <c r="A129" s="7">
        <f>+A127+1</f>
        <v>9</v>
      </c>
      <c r="B129" s="2" t="s">
        <v>24</v>
      </c>
      <c r="C129" s="14">
        <f t="shared" ref="C129:M129" si="35">+C23-C76</f>
        <v>147559.72000000009</v>
      </c>
      <c r="D129" s="14">
        <f t="shared" si="35"/>
        <v>138232.91000000032</v>
      </c>
      <c r="E129" s="14">
        <f t="shared" si="35"/>
        <v>105940.30999999991</v>
      </c>
      <c r="F129" s="14">
        <f t="shared" si="35"/>
        <v>-121758.94999999998</v>
      </c>
      <c r="G129" s="14">
        <f t="shared" si="35"/>
        <v>-72588.810000000012</v>
      </c>
      <c r="H129" s="14">
        <f t="shared" si="35"/>
        <v>63495.600000000006</v>
      </c>
      <c r="I129" s="14">
        <f t="shared" si="35"/>
        <v>-34296.040000000008</v>
      </c>
      <c r="J129" s="14">
        <f t="shared" si="35"/>
        <v>24481.439999999991</v>
      </c>
      <c r="K129" s="14">
        <f t="shared" si="35"/>
        <v>-7898.0699999999961</v>
      </c>
      <c r="L129" s="14">
        <f t="shared" si="35"/>
        <v>-7443.299999999952</v>
      </c>
      <c r="M129" s="14">
        <f t="shared" si="35"/>
        <v>130949.65999999999</v>
      </c>
      <c r="N129" s="14">
        <f t="shared" ref="N129" si="36">SUM(C129:M129)</f>
        <v>366674.47000000038</v>
      </c>
    </row>
    <row r="130" spans="1:14" ht="15" thickTop="1" x14ac:dyDescent="0.2">
      <c r="A130" s="7"/>
      <c r="B130" s="2"/>
      <c r="C130" s="12"/>
      <c r="E130" s="12"/>
      <c r="G130" s="12"/>
      <c r="H130" s="13"/>
    </row>
    <row r="131" spans="1:14" x14ac:dyDescent="0.2">
      <c r="B131" s="11" t="s">
        <v>25</v>
      </c>
      <c r="H131" s="13"/>
    </row>
    <row r="132" spans="1:14" x14ac:dyDescent="0.2">
      <c r="A132" s="1">
        <f>+A129+1</f>
        <v>10</v>
      </c>
      <c r="B132" s="1" t="s">
        <v>26</v>
      </c>
      <c r="C132" s="12">
        <f t="shared" ref="C132:M138" si="37">+C26-C79</f>
        <v>38511.610000000073</v>
      </c>
      <c r="D132" s="3">
        <f t="shared" si="37"/>
        <v>43059.21000000005</v>
      </c>
      <c r="E132" s="12">
        <f t="shared" si="37"/>
        <v>-14673.860000000452</v>
      </c>
      <c r="F132" s="3">
        <f t="shared" si="37"/>
        <v>-145358.34000000003</v>
      </c>
      <c r="G132" s="12">
        <f t="shared" si="37"/>
        <v>-77916.5799999999</v>
      </c>
      <c r="H132" s="12">
        <f t="shared" si="37"/>
        <v>-26799.97999999969</v>
      </c>
      <c r="I132" s="12">
        <f t="shared" si="37"/>
        <v>-47028.760000000359</v>
      </c>
      <c r="J132" s="12">
        <f t="shared" si="37"/>
        <v>174457.52000000002</v>
      </c>
      <c r="K132" s="12">
        <f t="shared" si="37"/>
        <v>90376.120000000694</v>
      </c>
      <c r="L132" s="12">
        <f t="shared" si="37"/>
        <v>69086.31000000026</v>
      </c>
      <c r="M132" s="12">
        <f t="shared" si="37"/>
        <v>81510.199999999924</v>
      </c>
      <c r="N132" s="13">
        <f t="shared" ref="N132:N138" si="38">SUM(C132:M132)</f>
        <v>185223.45000000059</v>
      </c>
    </row>
    <row r="133" spans="1:14" x14ac:dyDescent="0.2">
      <c r="A133" s="1">
        <f>+A132+1</f>
        <v>11</v>
      </c>
      <c r="B133" s="1" t="s">
        <v>27</v>
      </c>
      <c r="C133" s="12">
        <f t="shared" si="37"/>
        <v>-4636.4600000000019</v>
      </c>
      <c r="D133" s="3">
        <f t="shared" si="37"/>
        <v>3331.1899999999987</v>
      </c>
      <c r="E133" s="12">
        <f t="shared" si="37"/>
        <v>-8775.8399999999965</v>
      </c>
      <c r="F133" s="3">
        <f t="shared" si="37"/>
        <v>-28633.329999999998</v>
      </c>
      <c r="G133" s="12">
        <f t="shared" si="37"/>
        <v>-16770.570000000003</v>
      </c>
      <c r="H133" s="12">
        <f t="shared" si="37"/>
        <v>-6016.4900000000016</v>
      </c>
      <c r="I133" s="12">
        <f t="shared" si="37"/>
        <v>15407.459999999994</v>
      </c>
      <c r="J133" s="12">
        <f t="shared" si="37"/>
        <v>1635.399999999996</v>
      </c>
      <c r="K133" s="12">
        <f t="shared" si="37"/>
        <v>-1206.9299999999985</v>
      </c>
      <c r="L133" s="12">
        <f t="shared" si="37"/>
        <v>7872.4699999999993</v>
      </c>
      <c r="M133" s="12">
        <f t="shared" si="37"/>
        <v>9351.8599999999951</v>
      </c>
      <c r="N133" s="13">
        <f t="shared" si="38"/>
        <v>-28441.240000000034</v>
      </c>
    </row>
    <row r="134" spans="1:14" x14ac:dyDescent="0.2">
      <c r="A134" s="1">
        <f t="shared" ref="A134:A138" si="39">+A133+1</f>
        <v>12</v>
      </c>
      <c r="B134" s="1" t="s">
        <v>28</v>
      </c>
      <c r="C134" s="12">
        <f t="shared" si="37"/>
        <v>-2554.2600000000002</v>
      </c>
      <c r="D134" s="3">
        <f t="shared" si="37"/>
        <v>-2078.09</v>
      </c>
      <c r="E134" s="12">
        <f t="shared" si="37"/>
        <v>-12605.519999999997</v>
      </c>
      <c r="F134" s="3">
        <f t="shared" si="37"/>
        <v>-27814.17</v>
      </c>
      <c r="G134" s="12">
        <f t="shared" si="37"/>
        <v>5337.4699999999975</v>
      </c>
      <c r="H134" s="12">
        <f t="shared" si="37"/>
        <v>-4530.25</v>
      </c>
      <c r="I134" s="12">
        <f t="shared" si="37"/>
        <v>12330.320000000007</v>
      </c>
      <c r="J134" s="12">
        <f t="shared" si="37"/>
        <v>-581.08000000000038</v>
      </c>
      <c r="K134" s="12">
        <f t="shared" si="37"/>
        <v>1833.4399999999996</v>
      </c>
      <c r="L134" s="12">
        <f t="shared" si="37"/>
        <v>19244.320000000007</v>
      </c>
      <c r="M134" s="12">
        <f t="shared" si="37"/>
        <v>9166.8799999999974</v>
      </c>
      <c r="N134" s="13">
        <f t="shared" si="38"/>
        <v>-2250.9399999999841</v>
      </c>
    </row>
    <row r="135" spans="1:14" x14ac:dyDescent="0.2">
      <c r="A135" s="1">
        <f t="shared" si="39"/>
        <v>13</v>
      </c>
      <c r="B135" s="1" t="s">
        <v>29</v>
      </c>
      <c r="C135" s="12">
        <f t="shared" si="37"/>
        <v>-22612.289999999994</v>
      </c>
      <c r="D135" s="3">
        <f t="shared" si="37"/>
        <v>-35543.85</v>
      </c>
      <c r="E135" s="12">
        <f t="shared" si="37"/>
        <v>-94950.089999999909</v>
      </c>
      <c r="F135" s="3">
        <f t="shared" si="37"/>
        <v>-21065.839999999967</v>
      </c>
      <c r="G135" s="12">
        <f t="shared" si="37"/>
        <v>-2188.0100000000239</v>
      </c>
      <c r="H135" s="12">
        <f t="shared" si="37"/>
        <v>51200.320000000036</v>
      </c>
      <c r="I135" s="12">
        <f t="shared" si="37"/>
        <v>-9717.5500000000029</v>
      </c>
      <c r="J135" s="12">
        <f t="shared" si="37"/>
        <v>52264.890000000087</v>
      </c>
      <c r="K135" s="12">
        <f t="shared" si="37"/>
        <v>-12984.649999999994</v>
      </c>
      <c r="L135" s="12">
        <f t="shared" si="37"/>
        <v>435.44999999997526</v>
      </c>
      <c r="M135" s="12">
        <f t="shared" si="37"/>
        <v>27284.61000000003</v>
      </c>
      <c r="N135" s="13">
        <f t="shared" si="38"/>
        <v>-67877.009999999791</v>
      </c>
    </row>
    <row r="136" spans="1:14" x14ac:dyDescent="0.2">
      <c r="A136" s="1">
        <f t="shared" si="39"/>
        <v>14</v>
      </c>
      <c r="B136" s="1" t="s">
        <v>30</v>
      </c>
      <c r="C136" s="12">
        <f t="shared" si="37"/>
        <v>-14583.03999999999</v>
      </c>
      <c r="D136" s="3">
        <f t="shared" si="37"/>
        <v>-11645.309999999969</v>
      </c>
      <c r="E136" s="12">
        <f t="shared" si="37"/>
        <v>-128957.25000000006</v>
      </c>
      <c r="F136" s="3">
        <f t="shared" si="37"/>
        <v>134679.38000000021</v>
      </c>
      <c r="G136" s="12">
        <f t="shared" si="37"/>
        <v>-20929.04</v>
      </c>
      <c r="H136" s="12">
        <f t="shared" si="37"/>
        <v>11110.299999999988</v>
      </c>
      <c r="I136" s="12">
        <f t="shared" si="37"/>
        <v>-1900.9400000000096</v>
      </c>
      <c r="J136" s="12">
        <f t="shared" si="37"/>
        <v>51809.780000000042</v>
      </c>
      <c r="K136" s="12">
        <f t="shared" si="37"/>
        <v>80901.329999999885</v>
      </c>
      <c r="L136" s="12">
        <f t="shared" si="37"/>
        <v>-188950.55999999976</v>
      </c>
      <c r="M136" s="12">
        <f t="shared" si="37"/>
        <v>119215.23999999998</v>
      </c>
      <c r="N136" s="13">
        <f t="shared" si="38"/>
        <v>30749.89000000032</v>
      </c>
    </row>
    <row r="137" spans="1:14" x14ac:dyDescent="0.2">
      <c r="A137" s="1">
        <f t="shared" si="39"/>
        <v>15</v>
      </c>
      <c r="B137" s="1" t="s">
        <v>31</v>
      </c>
      <c r="C137" s="12">
        <f t="shared" si="37"/>
        <v>-59028.220000000059</v>
      </c>
      <c r="D137" s="3">
        <f t="shared" si="37"/>
        <v>30980.069999999985</v>
      </c>
      <c r="E137" s="12">
        <f t="shared" si="37"/>
        <v>-103602.44999999998</v>
      </c>
      <c r="F137" s="3">
        <f t="shared" si="37"/>
        <v>43071.580000000395</v>
      </c>
      <c r="G137" s="12">
        <f t="shared" si="37"/>
        <v>-16701.310000000012</v>
      </c>
      <c r="H137" s="12">
        <f t="shared" si="37"/>
        <v>42617.380000000005</v>
      </c>
      <c r="I137" s="12">
        <f t="shared" si="37"/>
        <v>23056.26999999996</v>
      </c>
      <c r="J137" s="12">
        <f t="shared" si="37"/>
        <v>34007.830000000082</v>
      </c>
      <c r="K137" s="12">
        <f t="shared" si="37"/>
        <v>-32225.839999999997</v>
      </c>
      <c r="L137" s="12">
        <f t="shared" si="37"/>
        <v>-1022.1799999999785</v>
      </c>
      <c r="M137" s="12">
        <f t="shared" si="37"/>
        <v>37436.759999999987</v>
      </c>
      <c r="N137" s="13">
        <f t="shared" si="38"/>
        <v>-1410.1099999996222</v>
      </c>
    </row>
    <row r="138" spans="1:14" x14ac:dyDescent="0.2">
      <c r="A138" s="1">
        <f t="shared" si="39"/>
        <v>16</v>
      </c>
      <c r="B138" s="1" t="s">
        <v>32</v>
      </c>
      <c r="C138" s="12">
        <f t="shared" si="37"/>
        <v>-17000.560000000005</v>
      </c>
      <c r="D138" s="3">
        <f t="shared" si="37"/>
        <v>-14248.399999999987</v>
      </c>
      <c r="E138" s="12">
        <f t="shared" si="37"/>
        <v>-126630.86999999998</v>
      </c>
      <c r="F138" s="3">
        <f t="shared" si="37"/>
        <v>-38060.150000000052</v>
      </c>
      <c r="G138" s="12">
        <f t="shared" si="37"/>
        <v>-79041.259999999922</v>
      </c>
      <c r="H138" s="12">
        <f t="shared" si="37"/>
        <v>45303.290000000052</v>
      </c>
      <c r="I138" s="12">
        <f t="shared" si="37"/>
        <v>29613.169999999955</v>
      </c>
      <c r="J138" s="12">
        <f t="shared" si="37"/>
        <v>34320.880000000019</v>
      </c>
      <c r="K138" s="12">
        <f t="shared" si="37"/>
        <v>-27153.439999999988</v>
      </c>
      <c r="L138" s="12">
        <f t="shared" si="37"/>
        <v>2495.3300000000163</v>
      </c>
      <c r="M138" s="12">
        <f t="shared" si="37"/>
        <v>190984.34000000008</v>
      </c>
      <c r="N138" s="13">
        <f t="shared" si="38"/>
        <v>582.33000000019092</v>
      </c>
    </row>
    <row r="139" spans="1:14" x14ac:dyDescent="0.2">
      <c r="H139" s="13"/>
    </row>
    <row r="140" spans="1:14" ht="15" thickBot="1" x14ac:dyDescent="0.25">
      <c r="A140" s="1">
        <f>+A138+1</f>
        <v>17</v>
      </c>
      <c r="B140" s="1" t="s">
        <v>33</v>
      </c>
      <c r="C140" s="14">
        <f t="shared" ref="C140:M140" si="40">+C34-C87</f>
        <v>-81903.22000000003</v>
      </c>
      <c r="D140" s="14">
        <f t="shared" si="40"/>
        <v>13854.820000000007</v>
      </c>
      <c r="E140" s="14">
        <f t="shared" si="40"/>
        <v>-490195.88000000047</v>
      </c>
      <c r="F140" s="14">
        <f t="shared" si="40"/>
        <v>-83180.869999999413</v>
      </c>
      <c r="G140" s="14">
        <f t="shared" si="40"/>
        <v>-208209.29999999993</v>
      </c>
      <c r="H140" s="14">
        <f t="shared" si="40"/>
        <v>112884.5700000003</v>
      </c>
      <c r="I140" s="14">
        <f t="shared" si="40"/>
        <v>21759.969999999506</v>
      </c>
      <c r="J140" s="14">
        <f t="shared" si="40"/>
        <v>347915.22000000009</v>
      </c>
      <c r="K140" s="14">
        <f t="shared" si="40"/>
        <v>99540.030000000726</v>
      </c>
      <c r="L140" s="14">
        <f t="shared" si="40"/>
        <v>-90838.859999999579</v>
      </c>
      <c r="M140" s="14">
        <f t="shared" si="40"/>
        <v>474949.8899999999</v>
      </c>
      <c r="N140" s="14">
        <f t="shared" ref="N140" si="41">SUM(C140:M140)</f>
        <v>116576.3700000011</v>
      </c>
    </row>
    <row r="141" spans="1:14" ht="15" thickTop="1" x14ac:dyDescent="0.2">
      <c r="D141" s="1"/>
      <c r="E141" s="1"/>
      <c r="F141" s="1"/>
      <c r="G141" s="1"/>
      <c r="H141" s="1"/>
    </row>
    <row r="142" spans="1:14" x14ac:dyDescent="0.2">
      <c r="B142" s="11" t="s">
        <v>34</v>
      </c>
      <c r="D142" s="1"/>
      <c r="E142" s="1"/>
      <c r="F142" s="1"/>
      <c r="G142" s="1"/>
      <c r="H142" s="13"/>
    </row>
    <row r="143" spans="1:14" x14ac:dyDescent="0.2">
      <c r="B143" s="2"/>
      <c r="D143" s="1"/>
      <c r="E143" s="1"/>
      <c r="F143" s="1"/>
      <c r="G143" s="1"/>
      <c r="H143" s="13"/>
    </row>
    <row r="144" spans="1:14" x14ac:dyDescent="0.2">
      <c r="A144" s="1">
        <f>+A140+1</f>
        <v>18</v>
      </c>
      <c r="B144" s="1" t="s">
        <v>35</v>
      </c>
      <c r="C144" s="12">
        <f t="shared" ref="C144:M148" si="42">+C38-C91</f>
        <v>31020.770000000135</v>
      </c>
      <c r="D144" s="3">
        <f t="shared" si="42"/>
        <v>-9937.7699999997276</v>
      </c>
      <c r="E144" s="12">
        <f t="shared" si="42"/>
        <v>101443.07000000076</v>
      </c>
      <c r="F144" s="3">
        <f t="shared" si="42"/>
        <v>19842.160000000149</v>
      </c>
      <c r="G144" s="12">
        <f t="shared" si="42"/>
        <v>106209.9599999999</v>
      </c>
      <c r="H144" s="12">
        <f t="shared" si="42"/>
        <v>30398.490000000224</v>
      </c>
      <c r="I144" s="12">
        <f t="shared" si="42"/>
        <v>94480.199999999721</v>
      </c>
      <c r="J144" s="12">
        <f t="shared" si="42"/>
        <v>71563.080000000075</v>
      </c>
      <c r="K144" s="12">
        <f t="shared" si="42"/>
        <v>97488.549999999756</v>
      </c>
      <c r="L144" s="12">
        <f t="shared" si="42"/>
        <v>74402.770000001474</v>
      </c>
      <c r="M144" s="12">
        <f t="shared" si="42"/>
        <v>191691.75000000017</v>
      </c>
      <c r="N144" s="13">
        <f t="shared" ref="N144:N148" si="43">SUM(C144:M144)</f>
        <v>808603.03000000259</v>
      </c>
    </row>
    <row r="145" spans="1:14" x14ac:dyDescent="0.2">
      <c r="A145" s="1">
        <f>+A144+1</f>
        <v>19</v>
      </c>
      <c r="B145" s="1" t="s">
        <v>36</v>
      </c>
      <c r="C145" s="12">
        <f t="shared" si="42"/>
        <v>-40528.660000000003</v>
      </c>
      <c r="D145" s="3">
        <f t="shared" si="42"/>
        <v>-6863.5000000000291</v>
      </c>
      <c r="E145" s="12">
        <f t="shared" si="42"/>
        <v>139831.43000000011</v>
      </c>
      <c r="F145" s="3">
        <f t="shared" si="42"/>
        <v>-104460.27999999997</v>
      </c>
      <c r="G145" s="12">
        <f t="shared" si="42"/>
        <v>22572.47</v>
      </c>
      <c r="H145" s="12">
        <f t="shared" si="42"/>
        <v>402419.3199999996</v>
      </c>
      <c r="I145" s="12">
        <f t="shared" si="42"/>
        <v>96007.070000000109</v>
      </c>
      <c r="J145" s="12">
        <f t="shared" si="42"/>
        <v>59277.990000000005</v>
      </c>
      <c r="K145" s="12">
        <f t="shared" si="42"/>
        <v>40676.429999999942</v>
      </c>
      <c r="L145" s="12">
        <f t="shared" si="42"/>
        <v>19982.970000000016</v>
      </c>
      <c r="M145" s="12">
        <f t="shared" si="42"/>
        <v>52932.77</v>
      </c>
      <c r="N145" s="13">
        <f t="shared" si="43"/>
        <v>681848.00999999978</v>
      </c>
    </row>
    <row r="146" spans="1:14" x14ac:dyDescent="0.2">
      <c r="A146" s="1">
        <f t="shared" ref="A146:A148" si="44">+A145+1</f>
        <v>20</v>
      </c>
      <c r="B146" s="1" t="s">
        <v>37</v>
      </c>
      <c r="C146" s="12">
        <f t="shared" si="42"/>
        <v>33674.760000000024</v>
      </c>
      <c r="D146" s="3">
        <f t="shared" si="42"/>
        <v>55121.140000000276</v>
      </c>
      <c r="E146" s="12">
        <f t="shared" si="42"/>
        <v>31028.359999999811</v>
      </c>
      <c r="F146" s="3">
        <f t="shared" si="42"/>
        <v>-44006.459999999992</v>
      </c>
      <c r="G146" s="12">
        <f t="shared" si="42"/>
        <v>-54037.22</v>
      </c>
      <c r="H146" s="12">
        <f t="shared" si="42"/>
        <v>26522.929999999978</v>
      </c>
      <c r="I146" s="12">
        <f t="shared" si="42"/>
        <v>7982.6799999999639</v>
      </c>
      <c r="J146" s="12">
        <f t="shared" si="42"/>
        <v>-21191.249999999956</v>
      </c>
      <c r="K146" s="12">
        <f t="shared" si="42"/>
        <v>-29415.33</v>
      </c>
      <c r="L146" s="12">
        <f t="shared" si="42"/>
        <v>11502.319999999905</v>
      </c>
      <c r="M146" s="12">
        <f t="shared" si="42"/>
        <v>28261.440000000046</v>
      </c>
      <c r="N146" s="13">
        <f t="shared" si="43"/>
        <v>45443.370000000054</v>
      </c>
    </row>
    <row r="147" spans="1:14" x14ac:dyDescent="0.2">
      <c r="A147" s="1">
        <f t="shared" si="44"/>
        <v>21</v>
      </c>
      <c r="B147" s="1" t="s">
        <v>38</v>
      </c>
      <c r="C147" s="12">
        <f t="shared" si="42"/>
        <v>-64515.239999999947</v>
      </c>
      <c r="D147" s="3">
        <f t="shared" si="42"/>
        <v>-277153.92000000016</v>
      </c>
      <c r="E147" s="12">
        <f t="shared" si="42"/>
        <v>-172473.76999999979</v>
      </c>
      <c r="F147" s="3">
        <f t="shared" si="42"/>
        <v>698944.21999999881</v>
      </c>
      <c r="G147" s="12">
        <f t="shared" si="42"/>
        <v>-63684.640000000014</v>
      </c>
      <c r="H147" s="12">
        <f t="shared" si="42"/>
        <v>-2592.5200000000768</v>
      </c>
      <c r="I147" s="12">
        <f t="shared" si="42"/>
        <v>-59274.819999999934</v>
      </c>
      <c r="J147" s="12">
        <f t="shared" si="42"/>
        <v>55384.420000000158</v>
      </c>
      <c r="K147" s="12">
        <f t="shared" si="42"/>
        <v>-1244644.21</v>
      </c>
      <c r="L147" s="12">
        <f t="shared" si="42"/>
        <v>-1239480.53</v>
      </c>
      <c r="M147" s="12">
        <f t="shared" si="42"/>
        <v>-125141.23000000091</v>
      </c>
      <c r="N147" s="13">
        <f t="shared" si="43"/>
        <v>-2494632.2400000016</v>
      </c>
    </row>
    <row r="148" spans="1:14" x14ac:dyDescent="0.2">
      <c r="A148" s="1">
        <f t="shared" si="44"/>
        <v>22</v>
      </c>
      <c r="B148" s="1" t="s">
        <v>39</v>
      </c>
      <c r="C148" s="12">
        <f t="shared" si="42"/>
        <v>39956.089999999953</v>
      </c>
      <c r="D148" s="3">
        <f t="shared" si="42"/>
        <v>122675.21000000002</v>
      </c>
      <c r="E148" s="12">
        <f t="shared" si="42"/>
        <v>39049.689999999915</v>
      </c>
      <c r="F148" s="3">
        <f t="shared" si="42"/>
        <v>-48308.169999999984</v>
      </c>
      <c r="G148" s="12">
        <f t="shared" si="42"/>
        <v>-37583.400000000154</v>
      </c>
      <c r="H148" s="12">
        <f t="shared" si="42"/>
        <v>-24381.109999999782</v>
      </c>
      <c r="I148" s="12">
        <f t="shared" si="42"/>
        <v>-50042.809999999918</v>
      </c>
      <c r="J148" s="12">
        <f t="shared" si="42"/>
        <v>-40215.529999999926</v>
      </c>
      <c r="K148" s="12">
        <f t="shared" si="42"/>
        <v>10888.090000000142</v>
      </c>
      <c r="L148" s="12">
        <f t="shared" si="42"/>
        <v>-10073.199999999866</v>
      </c>
      <c r="M148" s="12">
        <f t="shared" si="42"/>
        <v>83794.48000000004</v>
      </c>
      <c r="N148" s="13">
        <f t="shared" si="43"/>
        <v>85759.340000000462</v>
      </c>
    </row>
    <row r="149" spans="1:14" x14ac:dyDescent="0.2">
      <c r="H149" s="13"/>
    </row>
    <row r="150" spans="1:14" ht="15" thickBot="1" x14ac:dyDescent="0.25">
      <c r="A150" s="1">
        <f>+A148+1</f>
        <v>23</v>
      </c>
      <c r="B150" s="1" t="s">
        <v>40</v>
      </c>
      <c r="C150" s="14">
        <f>SUM(C144:C149)</f>
        <v>-392.27999999983876</v>
      </c>
      <c r="D150" s="14">
        <f t="shared" ref="D150:M150" si="45">SUM(D144:D149)</f>
        <v>-116158.83999999962</v>
      </c>
      <c r="E150" s="14">
        <f t="shared" si="45"/>
        <v>138878.78000000081</v>
      </c>
      <c r="F150" s="14">
        <f t="shared" si="45"/>
        <v>522011.46999999898</v>
      </c>
      <c r="G150" s="14">
        <f t="shared" si="45"/>
        <v>-26522.830000000264</v>
      </c>
      <c r="H150" s="14">
        <f t="shared" si="45"/>
        <v>432367.11</v>
      </c>
      <c r="I150" s="14">
        <f t="shared" si="45"/>
        <v>89152.319999999978</v>
      </c>
      <c r="J150" s="14">
        <f t="shared" si="45"/>
        <v>124818.71000000036</v>
      </c>
      <c r="K150" s="14">
        <f t="shared" si="45"/>
        <v>-1125006.4700000002</v>
      </c>
      <c r="L150" s="14">
        <f t="shared" si="45"/>
        <v>-1143665.6699999985</v>
      </c>
      <c r="M150" s="14">
        <f t="shared" si="45"/>
        <v>231539.20999999932</v>
      </c>
      <c r="N150" s="14">
        <f t="shared" ref="N150" si="46">SUM(C150:M150)</f>
        <v>-872978.48999999906</v>
      </c>
    </row>
    <row r="151" spans="1:14" ht="15" thickTop="1" x14ac:dyDescent="0.2">
      <c r="C151" s="13"/>
      <c r="D151" s="13"/>
      <c r="E151" s="13"/>
      <c r="F151" s="13"/>
      <c r="G151" s="13"/>
      <c r="H151" s="13"/>
    </row>
    <row r="153" spans="1:14" x14ac:dyDescent="0.2">
      <c r="A153" s="1">
        <f>+A150+1</f>
        <v>24</v>
      </c>
      <c r="B153" s="11" t="s">
        <v>41</v>
      </c>
    </row>
    <row r="155" spans="1:14" ht="15" thickBot="1" x14ac:dyDescent="0.25">
      <c r="A155" s="1">
        <f>+A153+1</f>
        <v>25</v>
      </c>
      <c r="B155" s="2" t="s">
        <v>41</v>
      </c>
      <c r="C155" s="14">
        <f t="shared" ref="C155:M155" si="47">+C49-C102</f>
        <v>-63799.350000000035</v>
      </c>
      <c r="D155" s="14">
        <f t="shared" si="47"/>
        <v>2763.0199999999604</v>
      </c>
      <c r="E155" s="14">
        <f t="shared" si="47"/>
        <v>-142328.19</v>
      </c>
      <c r="F155" s="14">
        <f t="shared" si="47"/>
        <v>45213.070000000065</v>
      </c>
      <c r="G155" s="14">
        <f t="shared" si="47"/>
        <v>34376.44</v>
      </c>
      <c r="H155" s="14">
        <f t="shared" si="47"/>
        <v>-303.60000000003492</v>
      </c>
      <c r="I155" s="14">
        <f t="shared" si="47"/>
        <v>41835.569999999978</v>
      </c>
      <c r="J155" s="14">
        <f t="shared" si="47"/>
        <v>-67387.230000000098</v>
      </c>
      <c r="K155" s="14">
        <f t="shared" si="47"/>
        <v>-83095.510000000126</v>
      </c>
      <c r="L155" s="14">
        <f t="shared" si="47"/>
        <v>7415.7099999999627</v>
      </c>
      <c r="M155" s="14">
        <f t="shared" si="47"/>
        <v>9954.1299999994517</v>
      </c>
      <c r="N155" s="14">
        <f t="shared" ref="N155" si="48">SUM(C155:M155)</f>
        <v>-215355.94000000088</v>
      </c>
    </row>
    <row r="156" spans="1:14" ht="15" thickTop="1" x14ac:dyDescent="0.2">
      <c r="B156" s="2"/>
      <c r="C156" s="13"/>
      <c r="D156" s="13"/>
      <c r="E156" s="13"/>
      <c r="F156" s="13"/>
      <c r="G156" s="13"/>
      <c r="H156" s="13"/>
    </row>
    <row r="158" spans="1:14" ht="15" thickBot="1" x14ac:dyDescent="0.25">
      <c r="A158" s="1">
        <f>+A155+1</f>
        <v>26</v>
      </c>
      <c r="B158" s="1" t="s">
        <v>42</v>
      </c>
      <c r="C158" s="14">
        <f t="shared" ref="C158:N158" si="49">+C125+C129+C150+C140+C155</f>
        <v>266159.73999999888</v>
      </c>
      <c r="D158" s="14">
        <f t="shared" si="49"/>
        <v>-1305886.9599999983</v>
      </c>
      <c r="E158" s="14">
        <f t="shared" si="49"/>
        <v>104735.41999999835</v>
      </c>
      <c r="F158" s="14">
        <f t="shared" si="49"/>
        <v>1219069.4399999983</v>
      </c>
      <c r="G158" s="14">
        <f t="shared" si="49"/>
        <v>-53594.380000000252</v>
      </c>
      <c r="H158" s="14">
        <f t="shared" si="49"/>
        <v>1959272.1200000006</v>
      </c>
      <c r="I158" s="14">
        <f t="shared" si="49"/>
        <v>830072.70000000007</v>
      </c>
      <c r="J158" s="14">
        <f t="shared" si="49"/>
        <v>1377827.4900000007</v>
      </c>
      <c r="K158" s="14">
        <f t="shared" si="49"/>
        <v>-735472.01999999734</v>
      </c>
      <c r="L158" s="14">
        <f t="shared" si="49"/>
        <v>-1127091.5199999975</v>
      </c>
      <c r="M158" s="14">
        <f t="shared" si="49"/>
        <v>2004520.009999997</v>
      </c>
      <c r="N158" s="14">
        <f t="shared" si="49"/>
        <v>4539612.040000001</v>
      </c>
    </row>
    <row r="159" spans="1:14" ht="15" thickTop="1" x14ac:dyDescent="0.2"/>
  </sheetData>
  <mergeCells count="3">
    <mergeCell ref="C7:N7"/>
    <mergeCell ref="C60:N60"/>
    <mergeCell ref="C113:N113"/>
  </mergeCells>
  <pageMargins left="1" right="0.65" top="0.75" bottom="0.75" header="0.5" footer="0.5"/>
  <pageSetup scale="49" fitToHeight="0" orientation="landscape" r:id="rId1"/>
  <headerFooter>
    <oddHeader>&amp;R&amp;12SOAH Docket No. 473-21-2606  
PUC Docket No. 52195
CEP's 19th, Q. No. CEP 19-23
Attachment 1
Page &amp;P of &amp;N</oddHeader>
  </headerFooter>
  <rowBreaks count="2" manualBreakCount="2">
    <brk id="53" max="13" man="1"/>
    <brk id="106" max="16383" man="1"/>
  </rowBreaks>
  <colBreaks count="1" manualBreakCount="1">
    <brk id="2" max="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19-23 Attachment 1</vt:lpstr>
      <vt:lpstr>'CEP 19-23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2021-12-15T21:09:54Z</dcterms:created>
  <dcterms:modified xsi:type="dcterms:W3CDTF">2021-12-15T21:09:58Z</dcterms:modified>
</cp:coreProperties>
</file>